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5.02.2025\"/>
    </mc:Choice>
  </mc:AlternateContent>
  <bookViews>
    <workbookView xWindow="45" yWindow="3450" windowWidth="20730" windowHeight="6420"/>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Ведомственная!$A$1:$J$629</definedName>
    <definedName name="_xlnm.Print_Area" localSheetId="0">'Рз Пд'!$A$1:$J$67</definedName>
    <definedName name="_xlnm.Print_Area" localSheetId="1">ЦСР!$A$1:$N$413</definedName>
  </definedNames>
  <calcPr calcId="152511" iterateDelta="1E-4"/>
</workbook>
</file>

<file path=xl/calcChain.xml><?xml version="1.0" encoding="utf-8"?>
<calcChain xmlns="http://schemas.openxmlformats.org/spreadsheetml/2006/main">
  <c r="N273" i="3" l="1"/>
  <c r="E273" i="3"/>
  <c r="N255" i="3"/>
  <c r="E255" i="3"/>
  <c r="N256" i="3"/>
  <c r="E256" i="3"/>
  <c r="N257" i="3"/>
  <c r="E257" i="3"/>
  <c r="N258" i="3"/>
  <c r="E258" i="3"/>
  <c r="H445" i="1"/>
  <c r="J445" i="1"/>
  <c r="I445" i="1"/>
  <c r="J461" i="1"/>
  <c r="I461" i="1"/>
  <c r="H461" i="1"/>
  <c r="J462" i="1"/>
  <c r="I462" i="1"/>
  <c r="H462" i="1"/>
  <c r="J586" i="1"/>
  <c r="I581" i="1"/>
  <c r="I586" i="1"/>
  <c r="H581" i="1"/>
  <c r="H587" i="1"/>
  <c r="H588" i="1"/>
  <c r="H589" i="1"/>
  <c r="H590" i="1"/>
  <c r="J587" i="1"/>
  <c r="I587" i="1"/>
  <c r="J588" i="1"/>
  <c r="I588" i="1"/>
  <c r="J589" i="1"/>
  <c r="I589" i="1"/>
  <c r="I590" i="1"/>
  <c r="J590" i="1"/>
  <c r="J72" i="1"/>
  <c r="I72" i="1"/>
  <c r="J515" i="1" l="1"/>
  <c r="J512" i="1" s="1"/>
  <c r="I515" i="1"/>
  <c r="N307" i="3"/>
  <c r="E307" i="3"/>
  <c r="F291" i="3"/>
  <c r="G291" i="3"/>
  <c r="H291" i="3"/>
  <c r="I291" i="3"/>
  <c r="J291" i="3"/>
  <c r="K291" i="3"/>
  <c r="L291" i="3"/>
  <c r="M291" i="3"/>
  <c r="F305" i="3"/>
  <c r="F304" i="3" s="1"/>
  <c r="J305" i="3"/>
  <c r="J304" i="3" s="1"/>
  <c r="F306" i="3"/>
  <c r="G306" i="3"/>
  <c r="G305" i="3" s="1"/>
  <c r="G304" i="3" s="1"/>
  <c r="H306" i="3"/>
  <c r="H305" i="3" s="1"/>
  <c r="H304" i="3" s="1"/>
  <c r="I306" i="3"/>
  <c r="I305" i="3" s="1"/>
  <c r="I304" i="3" s="1"/>
  <c r="J306" i="3"/>
  <c r="K306" i="3"/>
  <c r="K305" i="3" s="1"/>
  <c r="K304" i="3" s="1"/>
  <c r="L306" i="3"/>
  <c r="L305" i="3" s="1"/>
  <c r="L304" i="3" s="1"/>
  <c r="M306" i="3"/>
  <c r="M305" i="3" s="1"/>
  <c r="M304" i="3" s="1"/>
  <c r="N306" i="3"/>
  <c r="N305" i="3" s="1"/>
  <c r="N304" i="3" s="1"/>
  <c r="E306" i="3"/>
  <c r="E305" i="3" s="1"/>
  <c r="E304" i="3" s="1"/>
  <c r="H503" i="1"/>
  <c r="H502" i="1" s="1"/>
  <c r="H501" i="1" s="1"/>
  <c r="J503" i="1"/>
  <c r="J502" i="1" s="1"/>
  <c r="J501" i="1" s="1"/>
  <c r="I503" i="1"/>
  <c r="I502" i="1" s="1"/>
  <c r="I501" i="1" s="1"/>
  <c r="I517" i="1"/>
  <c r="N264" i="3"/>
  <c r="E264" i="3"/>
  <c r="N263" i="3"/>
  <c r="N262" i="3" s="1"/>
  <c r="E263" i="3"/>
  <c r="N261" i="3"/>
  <c r="E261" i="3"/>
  <c r="N260" i="3"/>
  <c r="E260" i="3"/>
  <c r="E259" i="3" s="1"/>
  <c r="F255" i="3"/>
  <c r="G255" i="3"/>
  <c r="H255" i="3"/>
  <c r="I255" i="3"/>
  <c r="J255" i="3"/>
  <c r="K255" i="3"/>
  <c r="L255" i="3"/>
  <c r="M255" i="3"/>
  <c r="F262" i="3"/>
  <c r="G262" i="3"/>
  <c r="H262" i="3"/>
  <c r="I262" i="3"/>
  <c r="J262" i="3"/>
  <c r="K262" i="3"/>
  <c r="L262" i="3"/>
  <c r="M262" i="3"/>
  <c r="F259" i="3"/>
  <c r="G259" i="3"/>
  <c r="H259" i="3"/>
  <c r="I259" i="3"/>
  <c r="J259" i="3"/>
  <c r="K259" i="3"/>
  <c r="L259" i="3"/>
  <c r="M259" i="3"/>
  <c r="I416" i="1"/>
  <c r="J416" i="1"/>
  <c r="H416" i="1"/>
  <c r="I413" i="1"/>
  <c r="J413" i="1"/>
  <c r="H413" i="1"/>
  <c r="I389" i="1"/>
  <c r="I388" i="1"/>
  <c r="J405" i="1"/>
  <c r="I405" i="1"/>
  <c r="J404" i="1"/>
  <c r="J403" i="1" s="1"/>
  <c r="I404" i="1"/>
  <c r="N248" i="3"/>
  <c r="E248" i="3"/>
  <c r="E247" i="3"/>
  <c r="I403" i="1"/>
  <c r="H403" i="1"/>
  <c r="N259" i="3" l="1"/>
  <c r="J412" i="1"/>
  <c r="I412" i="1"/>
  <c r="E262" i="3"/>
  <c r="H412" i="1"/>
  <c r="N247" i="3"/>
  <c r="N246" i="3" s="1"/>
  <c r="E246" i="3"/>
  <c r="J396" i="1" l="1"/>
  <c r="I396" i="1"/>
  <c r="J393" i="1"/>
  <c r="I393" i="1"/>
  <c r="J391" i="1"/>
  <c r="I391" i="1"/>
  <c r="J372" i="1"/>
  <c r="I372" i="1"/>
  <c r="J370" i="1"/>
  <c r="I370" i="1"/>
  <c r="N75" i="3"/>
  <c r="N74" i="3" s="1"/>
  <c r="E75" i="3"/>
  <c r="E74" i="3" s="1"/>
  <c r="J267" i="1"/>
  <c r="I267" i="1"/>
  <c r="J264" i="1"/>
  <c r="I264" i="1"/>
  <c r="H264" i="1"/>
  <c r="J58" i="1"/>
  <c r="I58" i="1"/>
  <c r="J57" i="1"/>
  <c r="I57" i="1"/>
  <c r="H626" i="1" l="1"/>
  <c r="H623" i="1"/>
  <c r="H620" i="1"/>
  <c r="H615" i="1"/>
  <c r="H614" i="1" s="1"/>
  <c r="H613" i="1" s="1"/>
  <c r="H610" i="1"/>
  <c r="H609" i="1" s="1"/>
  <c r="H608" i="1" s="1"/>
  <c r="H607" i="1" s="1"/>
  <c r="H604" i="1"/>
  <c r="H602" i="1"/>
  <c r="H600" i="1"/>
  <c r="H598" i="1"/>
  <c r="H596" i="1"/>
  <c r="H585" i="1"/>
  <c r="H584" i="1" s="1"/>
  <c r="H583" i="1" s="1"/>
  <c r="H582" i="1" s="1"/>
  <c r="H577" i="1"/>
  <c r="H576" i="1" s="1"/>
  <c r="H575" i="1" s="1"/>
  <c r="H574" i="1" s="1"/>
  <c r="H572" i="1"/>
  <c r="H568" i="1"/>
  <c r="H565" i="1"/>
  <c r="H557" i="1"/>
  <c r="H556" i="1" s="1"/>
  <c r="H555" i="1" s="1"/>
  <c r="H553" i="1"/>
  <c r="H551" i="1"/>
  <c r="H549" i="1"/>
  <c r="H544" i="1"/>
  <c r="H542" i="1"/>
  <c r="H540" i="1"/>
  <c r="H532" i="1"/>
  <c r="H531" i="1" s="1"/>
  <c r="H527" i="1"/>
  <c r="H526" i="1" s="1"/>
  <c r="H522" i="1"/>
  <c r="H521" i="1" s="1"/>
  <c r="H519" i="1"/>
  <c r="H518" i="1" s="1"/>
  <c r="H516" i="1"/>
  <c r="H512" i="1"/>
  <c r="H506" i="1"/>
  <c r="H505" i="1" s="1"/>
  <c r="H499" i="1"/>
  <c r="H498" i="1" s="1"/>
  <c r="H497" i="1" s="1"/>
  <c r="H492" i="1"/>
  <c r="H491" i="1" s="1"/>
  <c r="H490" i="1" s="1"/>
  <c r="H488" i="1"/>
  <c r="H486" i="1"/>
  <c r="H481" i="1"/>
  <c r="H480" i="1" s="1"/>
  <c r="H479" i="1" s="1"/>
  <c r="H478" i="1" s="1"/>
  <c r="H475" i="1"/>
  <c r="H472" i="1" s="1"/>
  <c r="H471" i="1" s="1"/>
  <c r="H469" i="1"/>
  <c r="H467" i="1"/>
  <c r="H459" i="1"/>
  <c r="H456" i="1"/>
  <c r="H454" i="1"/>
  <c r="H450" i="1"/>
  <c r="H446" i="1"/>
  <c r="H442" i="1"/>
  <c r="H441" i="1" s="1"/>
  <c r="H440" i="1" s="1"/>
  <c r="H436" i="1"/>
  <c r="H435" i="1" s="1"/>
  <c r="H434" i="1" s="1"/>
  <c r="H437" i="1"/>
  <c r="H431" i="1"/>
  <c r="H429" i="1"/>
  <c r="H426" i="1"/>
  <c r="H421" i="1"/>
  <c r="H420" i="1" s="1"/>
  <c r="H419" i="1" s="1"/>
  <c r="H409" i="1"/>
  <c r="H406" i="1"/>
  <c r="H400" i="1"/>
  <c r="H398" i="1"/>
  <c r="H395" i="1"/>
  <c r="H392" i="1"/>
  <c r="H390" i="1"/>
  <c r="H387" i="1"/>
  <c r="H384" i="1"/>
  <c r="H381" i="1"/>
  <c r="H377" i="1"/>
  <c r="H376" i="1" s="1"/>
  <c r="H375" i="1" s="1"/>
  <c r="H371" i="1"/>
  <c r="H369" i="1"/>
  <c r="H366" i="1"/>
  <c r="H364" i="1"/>
  <c r="H357" i="1"/>
  <c r="H356" i="1" s="1"/>
  <c r="H355" i="1" s="1"/>
  <c r="H354" i="1" s="1"/>
  <c r="H353" i="1" s="1"/>
  <c r="H349" i="1"/>
  <c r="H348" i="1" s="1"/>
  <c r="H345" i="1"/>
  <c r="H344" i="1" s="1"/>
  <c r="H337" i="1"/>
  <c r="H336" i="1" s="1"/>
  <c r="H333" i="1"/>
  <c r="H332" i="1" s="1"/>
  <c r="H323" i="1"/>
  <c r="H322" i="1" s="1"/>
  <c r="H321" i="1" s="1"/>
  <c r="H320" i="1" s="1"/>
  <c r="H319" i="1" s="1"/>
  <c r="H318" i="1" s="1"/>
  <c r="H316" i="1"/>
  <c r="H315" i="1" s="1"/>
  <c r="H314" i="1" s="1"/>
  <c r="H313" i="1" s="1"/>
  <c r="H312" i="1" s="1"/>
  <c r="H310" i="1"/>
  <c r="H309" i="1" s="1"/>
  <c r="H308" i="1" s="1"/>
  <c r="H307" i="1" s="1"/>
  <c r="H304" i="1"/>
  <c r="H303" i="1" s="1"/>
  <c r="H302" i="1" s="1"/>
  <c r="H301" i="1" s="1"/>
  <c r="H297" i="1"/>
  <c r="H296" i="1" s="1"/>
  <c r="H295" i="1" s="1"/>
  <c r="H294" i="1" s="1"/>
  <c r="H293" i="1" s="1"/>
  <c r="H291" i="1"/>
  <c r="H290" i="1" s="1"/>
  <c r="H283" i="1"/>
  <c r="H281" i="1" s="1"/>
  <c r="H280" i="1" s="1"/>
  <c r="H284" i="1"/>
  <c r="H276" i="1"/>
  <c r="H275" i="1" s="1"/>
  <c r="H271" i="1"/>
  <c r="H270" i="1" s="1"/>
  <c r="H269" i="1" s="1"/>
  <c r="H268" i="1" s="1"/>
  <c r="H266" i="1"/>
  <c r="H380" i="1" l="1"/>
  <c r="H548" i="1"/>
  <c r="H547" i="1" s="1"/>
  <c r="H619" i="1"/>
  <c r="H618" i="1" s="1"/>
  <c r="H263" i="1"/>
  <c r="H262" i="1" s="1"/>
  <c r="H261" i="1" s="1"/>
  <c r="H485" i="1"/>
  <c r="H484" i="1" s="1"/>
  <c r="H606" i="1"/>
  <c r="H595" i="1"/>
  <c r="H594" i="1" s="1"/>
  <c r="H567" i="1"/>
  <c r="H564" i="1" s="1"/>
  <c r="H563" i="1" s="1"/>
  <c r="H562" i="1" s="1"/>
  <c r="H561" i="1" s="1"/>
  <c r="H560" i="1" s="1"/>
  <c r="H539" i="1"/>
  <c r="H538" i="1" s="1"/>
  <c r="H525" i="1"/>
  <c r="H524" i="1" s="1"/>
  <c r="H511" i="1"/>
  <c r="H510" i="1" s="1"/>
  <c r="H509" i="1" s="1"/>
  <c r="H496" i="1"/>
  <c r="H495" i="1" s="1"/>
  <c r="H483" i="1"/>
  <c r="H477" i="1" s="1"/>
  <c r="H474" i="1"/>
  <c r="H473" i="1" s="1"/>
  <c r="H466" i="1"/>
  <c r="H465" i="1" s="1"/>
  <c r="H444" i="1"/>
  <c r="H425" i="1"/>
  <c r="H424" i="1" s="1"/>
  <c r="H423" i="1" s="1"/>
  <c r="H379" i="1"/>
  <c r="H374" i="1" s="1"/>
  <c r="H362" i="1"/>
  <c r="H361" i="1" s="1"/>
  <c r="H342" i="1"/>
  <c r="H341" i="1" s="1"/>
  <c r="H340" i="1" s="1"/>
  <c r="H339" i="1" s="1"/>
  <c r="H343" i="1"/>
  <c r="H331" i="1"/>
  <c r="H330" i="1" s="1"/>
  <c r="H329" i="1" s="1"/>
  <c r="H328" i="1" s="1"/>
  <c r="H327" i="1" s="1"/>
  <c r="H300" i="1"/>
  <c r="H299" i="1" s="1"/>
  <c r="H289" i="1"/>
  <c r="H288" i="1" s="1"/>
  <c r="H279" i="1" s="1"/>
  <c r="H278" i="1" s="1"/>
  <c r="H282" i="1"/>
  <c r="H274" i="1"/>
  <c r="H273" i="1" s="1"/>
  <c r="H508" i="1" l="1"/>
  <c r="H537" i="1"/>
  <c r="H536" i="1" s="1"/>
  <c r="H593" i="1"/>
  <c r="H592" i="1" s="1"/>
  <c r="H580" i="1" s="1"/>
  <c r="H494" i="1"/>
  <c r="H439" i="1"/>
  <c r="H360" i="1" s="1"/>
  <c r="H359" i="1" s="1"/>
  <c r="H257" i="1" l="1"/>
  <c r="H256" i="1" s="1"/>
  <c r="H255" i="1" s="1"/>
  <c r="H253" i="1"/>
  <c r="H252" i="1" s="1"/>
  <c r="H251" i="1" s="1"/>
  <c r="H248" i="1"/>
  <c r="H247" i="1" s="1"/>
  <c r="H246" i="1" s="1"/>
  <c r="H245" i="1" s="1"/>
  <c r="H242" i="1"/>
  <c r="H241" i="1" s="1"/>
  <c r="H240" i="1" s="1"/>
  <c r="H239" i="1" s="1"/>
  <c r="H237" i="1"/>
  <c r="H236" i="1" s="1"/>
  <c r="H235" i="1" s="1"/>
  <c r="H234" i="1" s="1"/>
  <c r="H231" i="1"/>
  <c r="H230" i="1" s="1"/>
  <c r="H229" i="1" s="1"/>
  <c r="H228" i="1" s="1"/>
  <c r="H226" i="1"/>
  <c r="H225" i="1" s="1"/>
  <c r="H224" i="1" s="1"/>
  <c r="H223" i="1" s="1"/>
  <c r="H219" i="1"/>
  <c r="H218" i="1" s="1"/>
  <c r="H217" i="1" s="1"/>
  <c r="H215" i="1"/>
  <c r="H214" i="1" s="1"/>
  <c r="H213" i="1" s="1"/>
  <c r="H212" i="1" s="1"/>
  <c r="H211" i="1" s="1"/>
  <c r="H208" i="1"/>
  <c r="H207" i="1" s="1"/>
  <c r="H206" i="1" s="1"/>
  <c r="H205" i="1" s="1"/>
  <c r="H204" i="1" s="1"/>
  <c r="H209" i="1"/>
  <c r="H197" i="1"/>
  <c r="H196" i="1" s="1"/>
  <c r="H195" i="1" s="1"/>
  <c r="H192" i="1"/>
  <c r="H190" i="1" s="1"/>
  <c r="H188" i="1"/>
  <c r="H187" i="1" s="1"/>
  <c r="H185" i="1"/>
  <c r="H184" i="1" s="1"/>
  <c r="H181" i="1"/>
  <c r="H180" i="1" s="1"/>
  <c r="H179" i="1" s="1"/>
  <c r="H175" i="1"/>
  <c r="H174" i="1" s="1"/>
  <c r="H173" i="1" s="1"/>
  <c r="H170" i="1"/>
  <c r="H169" i="1" s="1"/>
  <c r="H168" i="1" s="1"/>
  <c r="H167" i="1" s="1"/>
  <c r="H165" i="1"/>
  <c r="H164" i="1" s="1"/>
  <c r="H160" i="1"/>
  <c r="H159" i="1" s="1"/>
  <c r="H157" i="1"/>
  <c r="H156" i="1" s="1"/>
  <c r="H154" i="1"/>
  <c r="H153" i="1" s="1"/>
  <c r="H148" i="1"/>
  <c r="H146" i="1" s="1"/>
  <c r="H144" i="1"/>
  <c r="H142" i="1" s="1"/>
  <c r="H140" i="1"/>
  <c r="H138" i="1" s="1"/>
  <c r="H133" i="1"/>
  <c r="H132" i="1" s="1"/>
  <c r="H130" i="1"/>
  <c r="H129" i="1" s="1"/>
  <c r="H123" i="1"/>
  <c r="H122" i="1" s="1"/>
  <c r="H121" i="1" s="1"/>
  <c r="H120" i="1" s="1"/>
  <c r="H117" i="1"/>
  <c r="H116" i="1" s="1"/>
  <c r="H113" i="1"/>
  <c r="H112" i="1" s="1"/>
  <c r="H111" i="1" s="1"/>
  <c r="H108" i="1"/>
  <c r="H107" i="1" s="1"/>
  <c r="H106" i="1" s="1"/>
  <c r="H104" i="1"/>
  <c r="H103" i="1" s="1"/>
  <c r="H101" i="1"/>
  <c r="H100" i="1" s="1"/>
  <c r="H97" i="1"/>
  <c r="H96" i="1" s="1"/>
  <c r="H92" i="1"/>
  <c r="H91" i="1" s="1"/>
  <c r="H93" i="1"/>
  <c r="H89" i="1"/>
  <c r="H88" i="1" s="1"/>
  <c r="H87" i="1" s="1"/>
  <c r="H86" i="1" s="1"/>
  <c r="H83" i="1"/>
  <c r="H81" i="1" s="1"/>
  <c r="H77" i="1"/>
  <c r="H75" i="1" s="1"/>
  <c r="H71" i="1"/>
  <c r="H70" i="1" s="1"/>
  <c r="H69" i="1" s="1"/>
  <c r="H68" i="1" s="1"/>
  <c r="H66" i="1"/>
  <c r="H64" i="1"/>
  <c r="H59" i="1"/>
  <c r="H56" i="1"/>
  <c r="H53" i="1"/>
  <c r="H48" i="1"/>
  <c r="H47" i="1" s="1"/>
  <c r="H42" i="1"/>
  <c r="H41" i="1" s="1"/>
  <c r="H40" i="1" s="1"/>
  <c r="H39" i="1" s="1"/>
  <c r="H34" i="1"/>
  <c r="H33" i="1" s="1"/>
  <c r="H31" i="1"/>
  <c r="H30" i="1" s="1"/>
  <c r="H63" i="1" l="1"/>
  <c r="H62" i="1" s="1"/>
  <c r="H115" i="1"/>
  <c r="H250" i="1"/>
  <c r="H244" i="1"/>
  <c r="H233" i="1"/>
  <c r="H222" i="1"/>
  <c r="H221" i="1" s="1"/>
  <c r="H203" i="1"/>
  <c r="H191" i="1"/>
  <c r="H183" i="1"/>
  <c r="H172" i="1" s="1"/>
  <c r="H152" i="1"/>
  <c r="H151" i="1" s="1"/>
  <c r="H147" i="1"/>
  <c r="H137" i="1"/>
  <c r="H143" i="1"/>
  <c r="H139" i="1"/>
  <c r="H128" i="1"/>
  <c r="H127" i="1" s="1"/>
  <c r="H99" i="1"/>
  <c r="H95" i="1"/>
  <c r="H74" i="1"/>
  <c r="H82" i="1"/>
  <c r="H76" i="1"/>
  <c r="H52" i="1"/>
  <c r="H46" i="1" s="1"/>
  <c r="H45" i="1" s="1"/>
  <c r="H44" i="1" s="1"/>
  <c r="H29" i="1"/>
  <c r="H28" i="1" s="1"/>
  <c r="H27" i="1" s="1"/>
  <c r="H26" i="1" s="1"/>
  <c r="H150" i="1" l="1"/>
  <c r="H119" i="1"/>
  <c r="H73" i="1"/>
  <c r="H38" i="1" s="1"/>
  <c r="H37" i="1" l="1"/>
  <c r="H24" i="1" s="1"/>
  <c r="N348" i="3" l="1"/>
  <c r="E348" i="3"/>
  <c r="J257" i="1"/>
  <c r="I257" i="1"/>
  <c r="N268" i="3"/>
  <c r="E268" i="3"/>
  <c r="J468" i="1"/>
  <c r="I468" i="1"/>
  <c r="J272" i="1"/>
  <c r="I272" i="1"/>
  <c r="I554" i="1" l="1"/>
  <c r="J554" i="1"/>
  <c r="N142" i="3" l="1"/>
  <c r="N141" i="3" s="1"/>
  <c r="E142" i="3"/>
  <c r="E141" i="3" s="1"/>
  <c r="I170" i="1"/>
  <c r="I169" i="1" s="1"/>
  <c r="I168" i="1" s="1"/>
  <c r="J170" i="1"/>
  <c r="J169" i="1" s="1"/>
  <c r="J168" i="1" s="1"/>
  <c r="N220" i="3" l="1"/>
  <c r="E220" i="3"/>
  <c r="I481" i="1"/>
  <c r="I480" i="1" s="1"/>
  <c r="I479" i="1" s="1"/>
  <c r="I478" i="1" s="1"/>
  <c r="H61" i="4" s="1"/>
  <c r="J481" i="1"/>
  <c r="J480" i="1" s="1"/>
  <c r="J479" i="1" s="1"/>
  <c r="J478" i="1" s="1"/>
  <c r="J61" i="4" s="1"/>
  <c r="N89" i="3"/>
  <c r="E89" i="3"/>
  <c r="I310" i="1"/>
  <c r="I309" i="1" s="1"/>
  <c r="I308" i="1" s="1"/>
  <c r="I307" i="1" s="1"/>
  <c r="J310" i="1"/>
  <c r="J309" i="1" s="1"/>
  <c r="J308" i="1" s="1"/>
  <c r="J307" i="1" s="1"/>
  <c r="N62" i="3"/>
  <c r="E62" i="3"/>
  <c r="I357" i="1"/>
  <c r="I356" i="1" s="1"/>
  <c r="I355" i="1" s="1"/>
  <c r="I354" i="1" s="1"/>
  <c r="I353" i="1" s="1"/>
  <c r="J357" i="1"/>
  <c r="J356" i="1" s="1"/>
  <c r="J355" i="1" s="1"/>
  <c r="J354" i="1" s="1"/>
  <c r="J353" i="1" s="1"/>
  <c r="N56" i="3" l="1"/>
  <c r="E56" i="3"/>
  <c r="N55" i="3"/>
  <c r="N54" i="3" s="1"/>
  <c r="E55" i="3"/>
  <c r="E54" i="3" s="1"/>
  <c r="J610" i="1"/>
  <c r="J609" i="1" s="1"/>
  <c r="J608" i="1" s="1"/>
  <c r="J607" i="1" s="1"/>
  <c r="I610" i="1"/>
  <c r="I609" i="1" s="1"/>
  <c r="I608" i="1" s="1"/>
  <c r="I607" i="1" s="1"/>
  <c r="N347" i="3" l="1"/>
  <c r="E347" i="3"/>
  <c r="N342" i="3"/>
  <c r="E342" i="3"/>
  <c r="N172" i="3"/>
  <c r="E172" i="3"/>
  <c r="J192" i="1"/>
  <c r="I192" i="1"/>
  <c r="N156" i="3"/>
  <c r="N155" i="3" s="1"/>
  <c r="N154" i="3" s="1"/>
  <c r="N153" i="3" s="1"/>
  <c r="E156" i="3"/>
  <c r="E155" i="3" s="1"/>
  <c r="E154" i="3" s="1"/>
  <c r="E153" i="3" s="1"/>
  <c r="I181" i="1"/>
  <c r="I180" i="1" s="1"/>
  <c r="I179" i="1" s="1"/>
  <c r="J181" i="1"/>
  <c r="J180" i="1" s="1"/>
  <c r="J179" i="1" s="1"/>
  <c r="N133" i="3"/>
  <c r="E133" i="3"/>
  <c r="J160" i="1"/>
  <c r="I160" i="1"/>
  <c r="I113" i="1"/>
  <c r="I112" i="1" s="1"/>
  <c r="I111" i="1" s="1"/>
  <c r="J113" i="1"/>
  <c r="J112" i="1" s="1"/>
  <c r="J111" i="1" s="1"/>
  <c r="N365" i="3"/>
  <c r="N364" i="3" s="1"/>
  <c r="E365" i="3"/>
  <c r="E364" i="3" s="1"/>
  <c r="I553" i="1"/>
  <c r="J553" i="1"/>
  <c r="I316" i="1" l="1"/>
  <c r="I315" i="1" s="1"/>
  <c r="I314" i="1" s="1"/>
  <c r="I313" i="1" s="1"/>
  <c r="I312" i="1" s="1"/>
  <c r="J316" i="1"/>
  <c r="J315" i="1" s="1"/>
  <c r="J314" i="1" s="1"/>
  <c r="J313" i="1" s="1"/>
  <c r="J312" i="1" s="1"/>
  <c r="N245" i="3" l="1"/>
  <c r="E245" i="3"/>
  <c r="J400" i="1"/>
  <c r="I400" i="1"/>
  <c r="N186" i="3"/>
  <c r="E186" i="3"/>
  <c r="I226" i="1"/>
  <c r="I225" i="1" s="1"/>
  <c r="I224" i="1" s="1"/>
  <c r="I223" i="1" s="1"/>
  <c r="J226" i="1"/>
  <c r="J225" i="1" s="1"/>
  <c r="J224" i="1" s="1"/>
  <c r="J223" i="1" s="1"/>
  <c r="N359" i="3" l="1"/>
  <c r="E359" i="3"/>
  <c r="E207" i="3" l="1"/>
  <c r="N207" i="3"/>
  <c r="J486" i="1"/>
  <c r="I486" i="1"/>
  <c r="N231" i="3" l="1"/>
  <c r="E231" i="3"/>
  <c r="N367" i="3"/>
  <c r="E367" i="3"/>
  <c r="N363" i="3"/>
  <c r="E363" i="3"/>
  <c r="J542" i="1"/>
  <c r="I542" i="1"/>
  <c r="J540" i="1"/>
  <c r="I540" i="1"/>
  <c r="J488" i="1"/>
  <c r="J485" i="1" s="1"/>
  <c r="I488" i="1"/>
  <c r="I485" i="1" s="1"/>
  <c r="J492" i="1"/>
  <c r="I492" i="1"/>
  <c r="J491" i="1"/>
  <c r="J490" i="1" s="1"/>
  <c r="I491" i="1"/>
  <c r="I490" i="1" s="1"/>
  <c r="J551" i="1"/>
  <c r="I551" i="1"/>
  <c r="J549" i="1"/>
  <c r="I549" i="1"/>
  <c r="I548" i="1" s="1"/>
  <c r="J548" i="1" l="1"/>
  <c r="J547" i="1" s="1"/>
  <c r="I547" i="1"/>
  <c r="I484" i="1"/>
  <c r="J484" i="1"/>
  <c r="J483" i="1" s="1"/>
  <c r="J477" i="1" s="1"/>
  <c r="I483" i="1"/>
  <c r="I477" i="1" s="1"/>
  <c r="N382" i="3"/>
  <c r="E382" i="3"/>
  <c r="J231" i="1"/>
  <c r="J230" i="1" s="1"/>
  <c r="J229" i="1" s="1"/>
  <c r="J228" i="1" s="1"/>
  <c r="I231" i="1"/>
  <c r="I230" i="1" s="1"/>
  <c r="I229" i="1" s="1"/>
  <c r="I228" i="1" s="1"/>
  <c r="J222" i="1" l="1"/>
  <c r="J221" i="1" s="1"/>
  <c r="I222" i="1"/>
  <c r="I221" i="1" s="1"/>
  <c r="H63" i="4"/>
  <c r="J63" i="4"/>
  <c r="J44" i="4"/>
  <c r="J43" i="4" s="1"/>
  <c r="H44" i="4" l="1"/>
  <c r="H43" i="4" s="1"/>
  <c r="J475" i="1"/>
  <c r="I475" i="1"/>
  <c r="N213" i="3"/>
  <c r="E213" i="3"/>
  <c r="J429" i="1"/>
  <c r="I429" i="1"/>
  <c r="J421" i="1"/>
  <c r="I421" i="1"/>
  <c r="J532" i="1" l="1"/>
  <c r="I532" i="1"/>
  <c r="J519" i="1"/>
  <c r="I519" i="1"/>
  <c r="J345" i="1"/>
  <c r="I345" i="1"/>
  <c r="J337" i="1"/>
  <c r="I337" i="1"/>
  <c r="N152" i="3" l="1"/>
  <c r="E152" i="3"/>
  <c r="J297" i="1" l="1"/>
  <c r="J296" i="1" s="1"/>
  <c r="J295" i="1" s="1"/>
  <c r="J294" i="1" s="1"/>
  <c r="J293" i="1" s="1"/>
  <c r="I297" i="1"/>
  <c r="I296" i="1" s="1"/>
  <c r="I295" i="1" s="1"/>
  <c r="I294" i="1" s="1"/>
  <c r="I293" i="1" s="1"/>
  <c r="N381" i="3"/>
  <c r="E381" i="3"/>
  <c r="I175" i="1" l="1"/>
  <c r="I174" i="1" s="1"/>
  <c r="N185" i="3" l="1"/>
  <c r="E185" i="3"/>
  <c r="F188" i="3"/>
  <c r="G188" i="3"/>
  <c r="H188" i="3"/>
  <c r="I188" i="3"/>
  <c r="J188" i="3"/>
  <c r="K188" i="3"/>
  <c r="L188" i="3"/>
  <c r="M188" i="3"/>
  <c r="N175" i="3" l="1"/>
  <c r="N174" i="3" s="1"/>
  <c r="E175" i="3"/>
  <c r="E174" i="3" s="1"/>
  <c r="I219" i="1"/>
  <c r="I218" i="1" s="1"/>
  <c r="I217" i="1" s="1"/>
  <c r="J219" i="1"/>
  <c r="J218" i="1" s="1"/>
  <c r="J217" i="1" s="1"/>
  <c r="F185" i="3" l="1"/>
  <c r="G185" i="3"/>
  <c r="H185" i="3"/>
  <c r="I185" i="3"/>
  <c r="J185" i="3"/>
  <c r="K185" i="3"/>
  <c r="L185" i="3"/>
  <c r="M185" i="3"/>
  <c r="F79" i="3" l="1"/>
  <c r="F78" i="3" s="1"/>
  <c r="G79" i="3"/>
  <c r="G78" i="3" s="1"/>
  <c r="H79" i="3"/>
  <c r="H78" i="3" s="1"/>
  <c r="I79" i="3"/>
  <c r="I78" i="3" s="1"/>
  <c r="J79" i="3"/>
  <c r="J78" i="3" s="1"/>
  <c r="K79" i="3"/>
  <c r="K78" i="3" s="1"/>
  <c r="L79" i="3"/>
  <c r="L78" i="3" s="1"/>
  <c r="M79" i="3"/>
  <c r="M78" i="3" s="1"/>
  <c r="F228" i="3" l="1"/>
  <c r="G228" i="3"/>
  <c r="H228" i="3"/>
  <c r="I228" i="3"/>
  <c r="J228" i="3"/>
  <c r="K228" i="3"/>
  <c r="L228" i="3"/>
  <c r="M228" i="3"/>
  <c r="N229" i="3"/>
  <c r="N228" i="3" s="1"/>
  <c r="E229" i="3"/>
  <c r="E228" i="3" s="1"/>
  <c r="N206" i="3" l="1"/>
  <c r="E206" i="3"/>
  <c r="N205" i="3"/>
  <c r="F205" i="3"/>
  <c r="F204" i="3" s="1"/>
  <c r="F199" i="3" s="1"/>
  <c r="G205" i="3"/>
  <c r="G204" i="3" s="1"/>
  <c r="G199" i="3" s="1"/>
  <c r="H205" i="3"/>
  <c r="H204" i="3" s="1"/>
  <c r="H199" i="3" s="1"/>
  <c r="I205" i="3"/>
  <c r="I204" i="3" s="1"/>
  <c r="I199" i="3" s="1"/>
  <c r="J205" i="3"/>
  <c r="J204" i="3" s="1"/>
  <c r="J199" i="3" s="1"/>
  <c r="K205" i="3"/>
  <c r="K204" i="3" s="1"/>
  <c r="K199" i="3" s="1"/>
  <c r="L205" i="3"/>
  <c r="L204" i="3" s="1"/>
  <c r="L199" i="3" s="1"/>
  <c r="M205" i="3"/>
  <c r="M204" i="3" s="1"/>
  <c r="M199" i="3" s="1"/>
  <c r="E205" i="3"/>
  <c r="F77" i="3"/>
  <c r="F76" i="3" s="1"/>
  <c r="F73" i="3" s="1"/>
  <c r="G77" i="3"/>
  <c r="G76" i="3" s="1"/>
  <c r="G73" i="3" s="1"/>
  <c r="H77" i="3"/>
  <c r="H76" i="3" s="1"/>
  <c r="H73" i="3" s="1"/>
  <c r="I77" i="3"/>
  <c r="I76" i="3" s="1"/>
  <c r="I73" i="3" s="1"/>
  <c r="J77" i="3"/>
  <c r="J76" i="3" s="1"/>
  <c r="J73" i="3" s="1"/>
  <c r="K77" i="3"/>
  <c r="K76" i="3" s="1"/>
  <c r="K73" i="3" s="1"/>
  <c r="L77" i="3"/>
  <c r="L76" i="3" s="1"/>
  <c r="L73" i="3" s="1"/>
  <c r="M77" i="3"/>
  <c r="M76" i="3" s="1"/>
  <c r="M73" i="3" s="1"/>
  <c r="E77" i="3"/>
  <c r="E76" i="3" s="1"/>
  <c r="E73" i="3" s="1"/>
  <c r="I266" i="1"/>
  <c r="I263" i="1" s="1"/>
  <c r="N77" i="3" l="1"/>
  <c r="N76" i="3" s="1"/>
  <c r="N73" i="3" s="1"/>
  <c r="J266" i="1"/>
  <c r="J263" i="1" s="1"/>
  <c r="J262" i="1" l="1"/>
  <c r="N343" i="3"/>
  <c r="N341" i="3" s="1"/>
  <c r="E343" i="3"/>
  <c r="E341" i="3" s="1"/>
  <c r="J420" i="1"/>
  <c r="J419" i="1" s="1"/>
  <c r="I420" i="1"/>
  <c r="I419" i="1" s="1"/>
  <c r="I197" i="1"/>
  <c r="I196" i="1" s="1"/>
  <c r="I195" i="1" s="1"/>
  <c r="J197" i="1"/>
  <c r="J196" i="1" s="1"/>
  <c r="J195" i="1" s="1"/>
  <c r="N333" i="3" l="1"/>
  <c r="N332" i="3" s="1"/>
  <c r="E333" i="3"/>
  <c r="E332" i="3" s="1"/>
  <c r="N336" i="3"/>
  <c r="N335" i="3"/>
  <c r="E336" i="3"/>
  <c r="E335" i="3"/>
  <c r="N327" i="3"/>
  <c r="N326" i="3" s="1"/>
  <c r="E327" i="3"/>
  <c r="E326" i="3" s="1"/>
  <c r="J620" i="1"/>
  <c r="I620" i="1"/>
  <c r="J604" i="1"/>
  <c r="I604" i="1"/>
  <c r="E334" i="3" l="1"/>
  <c r="N334" i="3"/>
  <c r="J598" i="1"/>
  <c r="I598" i="1"/>
  <c r="I600" i="1"/>
  <c r="J600" i="1"/>
  <c r="N271" i="3" l="1"/>
  <c r="E271" i="3"/>
  <c r="N269" i="3"/>
  <c r="N267" i="3" s="1"/>
  <c r="E269" i="3"/>
  <c r="E267" i="3" s="1"/>
  <c r="J469" i="1"/>
  <c r="I469" i="1"/>
  <c r="J467" i="1"/>
  <c r="I467" i="1"/>
  <c r="I466" i="1" s="1"/>
  <c r="I465" i="1" s="1"/>
  <c r="J466" i="1" l="1"/>
  <c r="J465" i="1" s="1"/>
  <c r="N254" i="3"/>
  <c r="E254" i="3"/>
  <c r="J409" i="1"/>
  <c r="I409" i="1"/>
  <c r="N70" i="3" l="1"/>
  <c r="E70" i="3"/>
  <c r="N197" i="3"/>
  <c r="E197" i="3"/>
  <c r="N196" i="3"/>
  <c r="E196" i="3"/>
  <c r="N195" i="3"/>
  <c r="E195" i="3"/>
  <c r="N301" i="3" l="1"/>
  <c r="N300" i="3" s="1"/>
  <c r="E301" i="3"/>
  <c r="E300" i="3" s="1"/>
  <c r="N298" i="3"/>
  <c r="N297" i="3" s="1"/>
  <c r="E298" i="3"/>
  <c r="E297" i="3" s="1"/>
  <c r="J516" i="1"/>
  <c r="I516"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6" i="1"/>
  <c r="I336" i="1"/>
  <c r="M354" i="3" l="1"/>
  <c r="L354" i="3"/>
  <c r="K354" i="3"/>
  <c r="J354" i="3"/>
  <c r="I354" i="3"/>
  <c r="H354" i="3"/>
  <c r="G354" i="3"/>
  <c r="F354" i="3"/>
  <c r="N244" i="3" l="1"/>
  <c r="N243" i="3" s="1"/>
  <c r="E244" i="3"/>
  <c r="E243" i="3" s="1"/>
  <c r="F144" i="3" l="1"/>
  <c r="G144" i="3"/>
  <c r="H144" i="3"/>
  <c r="I144" i="3"/>
  <c r="J144" i="3"/>
  <c r="K144" i="3"/>
  <c r="L144" i="3"/>
  <c r="M144" i="3"/>
  <c r="N227" i="3"/>
  <c r="N226" i="3"/>
  <c r="E227" i="3"/>
  <c r="E226" i="3"/>
  <c r="F225" i="3"/>
  <c r="G225" i="3"/>
  <c r="H225" i="3"/>
  <c r="I225" i="3"/>
  <c r="J225" i="3"/>
  <c r="K225" i="3"/>
  <c r="L225" i="3"/>
  <c r="M225" i="3"/>
  <c r="I387" i="1"/>
  <c r="J387" i="1"/>
  <c r="N253" i="3"/>
  <c r="N252" i="3" s="1"/>
  <c r="E253" i="3"/>
  <c r="E252" i="3" s="1"/>
  <c r="E225" i="3" l="1"/>
  <c r="N225" i="3"/>
  <c r="N160" i="3" l="1"/>
  <c r="N159" i="3" s="1"/>
  <c r="E160" i="3"/>
  <c r="E159" i="3" s="1"/>
  <c r="J185" i="1"/>
  <c r="I185" i="1"/>
  <c r="N140" i="3"/>
  <c r="E140" i="3"/>
  <c r="N131" i="3"/>
  <c r="E131" i="3"/>
  <c r="N132" i="3"/>
  <c r="E132" i="3"/>
  <c r="N128" i="3"/>
  <c r="N127" i="3" s="1"/>
  <c r="N126" i="3" s="1"/>
  <c r="E128" i="3"/>
  <c r="E127" i="3" s="1"/>
  <c r="E126" i="3" s="1"/>
  <c r="J159" i="1"/>
  <c r="I159" i="1"/>
  <c r="I157" i="1"/>
  <c r="I156" i="1" s="1"/>
  <c r="J157" i="1"/>
  <c r="J156" i="1" s="1"/>
  <c r="E130" i="3" l="1"/>
  <c r="N130" i="3"/>
  <c r="N129" i="3" s="1"/>
  <c r="E129" i="3"/>
  <c r="N158" i="3"/>
  <c r="E158" i="3"/>
  <c r="I184" i="1"/>
  <c r="J184" i="1"/>
  <c r="N148" i="3" l="1"/>
  <c r="E148" i="3"/>
  <c r="J175" i="1"/>
  <c r="J174" i="1" s="1"/>
  <c r="J208" i="1"/>
  <c r="I208" i="1"/>
  <c r="I173" i="1" l="1"/>
  <c r="J366" i="1"/>
  <c r="I366" i="1"/>
  <c r="N221" i="3"/>
  <c r="E221" i="3"/>
  <c r="I431" i="1"/>
  <c r="J431" i="1"/>
  <c r="E219" i="3" l="1"/>
  <c r="N219" i="3"/>
  <c r="N64" i="3"/>
  <c r="N63" i="3" s="1"/>
  <c r="E64" i="3"/>
  <c r="E63" i="3" s="1"/>
  <c r="I66" i="1"/>
  <c r="J66" i="1"/>
  <c r="N290" i="3"/>
  <c r="N289" i="3" s="1"/>
  <c r="E290" i="3"/>
  <c r="E289" i="3" s="1"/>
  <c r="I572" i="1"/>
  <c r="J572" i="1"/>
  <c r="J173" i="1" l="1"/>
  <c r="E93" i="3" l="1"/>
  <c r="N181" i="3" l="1"/>
  <c r="N180" i="3" s="1"/>
  <c r="E181" i="3"/>
  <c r="E180" i="3" s="1"/>
  <c r="J271" i="1"/>
  <c r="J270" i="1" s="1"/>
  <c r="J269" i="1" s="1"/>
  <c r="J268" i="1" s="1"/>
  <c r="I271" i="1"/>
  <c r="I270" i="1" s="1"/>
  <c r="I269" i="1" s="1"/>
  <c r="I268" i="1" s="1"/>
  <c r="N380" i="3" l="1"/>
  <c r="N379" i="3" s="1"/>
  <c r="E380" i="3"/>
  <c r="E379" i="3" s="1"/>
  <c r="J215" i="1"/>
  <c r="J214" i="1" s="1"/>
  <c r="I215" i="1"/>
  <c r="I214" i="1" s="1"/>
  <c r="I213" i="1" l="1"/>
  <c r="I212" i="1" s="1"/>
  <c r="I211" i="1" s="1"/>
  <c r="E378" i="3"/>
  <c r="E377" i="3" s="1"/>
  <c r="E376" i="3" s="1"/>
  <c r="J213" i="1"/>
  <c r="J212" i="1" s="1"/>
  <c r="J211" i="1" s="1"/>
  <c r="N378" i="3"/>
  <c r="N377" i="3" s="1"/>
  <c r="N376" i="3" s="1"/>
  <c r="J41" i="4" l="1"/>
  <c r="H41" i="4"/>
  <c r="F177" i="3"/>
  <c r="G177" i="3"/>
  <c r="H177" i="3"/>
  <c r="I177" i="3"/>
  <c r="J177" i="3"/>
  <c r="K177" i="3"/>
  <c r="L177" i="3"/>
  <c r="M177" i="3"/>
  <c r="N179" i="3" l="1"/>
  <c r="N178" i="3" s="1"/>
  <c r="N177" i="3" s="1"/>
  <c r="E179" i="3"/>
  <c r="E178" i="3" s="1"/>
  <c r="E177" i="3" s="1"/>
  <c r="J209" i="1"/>
  <c r="I209" i="1"/>
  <c r="N151" i="3" l="1"/>
  <c r="E151" i="3"/>
  <c r="I384" i="1"/>
  <c r="J384" i="1"/>
  <c r="J377" i="1"/>
  <c r="J376" i="1" s="1"/>
  <c r="J375" i="1" s="1"/>
  <c r="I377" i="1"/>
  <c r="I376" i="1" s="1"/>
  <c r="I375" i="1" s="1"/>
  <c r="N150" i="3" l="1"/>
  <c r="N149" i="3" s="1"/>
  <c r="E150" i="3"/>
  <c r="E149" i="3" s="1"/>
  <c r="J83" i="1"/>
  <c r="I83" i="1"/>
  <c r="N366" i="3" l="1"/>
  <c r="E366" i="3"/>
  <c r="N104" i="3" l="1"/>
  <c r="E104" i="3"/>
  <c r="J123" i="1"/>
  <c r="J122" i="1" s="1"/>
  <c r="J121" i="1" s="1"/>
  <c r="J120" i="1" s="1"/>
  <c r="I123" i="1"/>
  <c r="I122" i="1" s="1"/>
  <c r="I121" i="1" s="1"/>
  <c r="I120" i="1" s="1"/>
  <c r="J130" i="1"/>
  <c r="J129" i="1" s="1"/>
  <c r="I130" i="1"/>
  <c r="I129" i="1" s="1"/>
  <c r="H32" i="4" l="1"/>
  <c r="I207" i="1"/>
  <c r="I206" i="1" s="1"/>
  <c r="J207" i="1"/>
  <c r="J206" i="1" s="1"/>
  <c r="I205" i="1" l="1"/>
  <c r="I204" i="1" s="1"/>
  <c r="J205" i="1"/>
  <c r="J204" i="1" s="1"/>
  <c r="E176" i="3"/>
  <c r="E173" i="3" s="1"/>
  <c r="N216" i="3"/>
  <c r="E216" i="3"/>
  <c r="J456" i="1"/>
  <c r="I456" i="1"/>
  <c r="J203" i="1" l="1"/>
  <c r="I203" i="1"/>
  <c r="N176" i="3"/>
  <c r="N173" i="3" s="1"/>
  <c r="H40" i="4" l="1"/>
  <c r="J40" i="4"/>
  <c r="J406" i="1" l="1"/>
  <c r="I406" i="1"/>
  <c r="E250" i="3"/>
  <c r="N250" i="3"/>
  <c r="N251" i="3"/>
  <c r="E251" i="3"/>
  <c r="N249" i="3" l="1"/>
  <c r="E249" i="3"/>
  <c r="F270" i="3" l="1"/>
  <c r="F266" i="3" s="1"/>
  <c r="G270" i="3"/>
  <c r="G266" i="3" s="1"/>
  <c r="H270" i="3"/>
  <c r="H266" i="3" s="1"/>
  <c r="I270" i="3"/>
  <c r="I266" i="3" s="1"/>
  <c r="J270" i="3"/>
  <c r="J266" i="3" s="1"/>
  <c r="K270" i="3"/>
  <c r="K266" i="3" s="1"/>
  <c r="L270" i="3"/>
  <c r="L266" i="3" s="1"/>
  <c r="M270" i="3"/>
  <c r="M266" i="3" s="1"/>
  <c r="N270" i="3"/>
  <c r="E270" i="3"/>
  <c r="N136" i="3" l="1"/>
  <c r="N135" i="3" s="1"/>
  <c r="N134" i="3" s="1"/>
  <c r="E136" i="3"/>
  <c r="E135" i="3" s="1"/>
  <c r="E134" i="3" s="1"/>
  <c r="F134" i="3"/>
  <c r="G134" i="3"/>
  <c r="H134" i="3"/>
  <c r="I134" i="3"/>
  <c r="J134" i="3"/>
  <c r="K134" i="3"/>
  <c r="L134" i="3"/>
  <c r="M134" i="3"/>
  <c r="I165" i="1"/>
  <c r="I164" i="1" s="1"/>
  <c r="J165" i="1"/>
  <c r="J164" i="1" s="1"/>
  <c r="F292" i="3"/>
  <c r="G292" i="3"/>
  <c r="H292" i="3"/>
  <c r="I292" i="3"/>
  <c r="J292" i="3"/>
  <c r="K292" i="3"/>
  <c r="L292" i="3"/>
  <c r="M292" i="3"/>
  <c r="J442" i="1" l="1"/>
  <c r="I44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7" i="1" l="1"/>
  <c r="I577" i="1"/>
  <c r="J557" i="1"/>
  <c r="J556" i="1" s="1"/>
  <c r="I557" i="1"/>
  <c r="I556" i="1" s="1"/>
  <c r="J544" i="1"/>
  <c r="J539" i="1" s="1"/>
  <c r="J538" i="1" s="1"/>
  <c r="I544" i="1"/>
  <c r="I539" i="1" s="1"/>
  <c r="I538" i="1" s="1"/>
  <c r="N40" i="3" l="1"/>
  <c r="E40" i="3"/>
  <c r="N321" i="3"/>
  <c r="N320" i="3" s="1"/>
  <c r="N319" i="3" s="1"/>
  <c r="N318" i="3" s="1"/>
  <c r="E321" i="3"/>
  <c r="E320" i="3" s="1"/>
  <c r="E319" i="3" s="1"/>
  <c r="E318" i="3" s="1"/>
  <c r="I253" i="1"/>
  <c r="I252" i="1" s="1"/>
  <c r="I251" i="1" s="1"/>
  <c r="J253" i="1"/>
  <c r="J252" i="1" s="1"/>
  <c r="J251" i="1" s="1"/>
  <c r="J108" i="1"/>
  <c r="I108" i="1"/>
  <c r="J333" i="1" l="1"/>
  <c r="I333" i="1"/>
  <c r="N235" i="3" l="1"/>
  <c r="E235" i="3"/>
  <c r="I459" i="1"/>
  <c r="J459" i="1"/>
  <c r="N69" i="3" l="1"/>
  <c r="E69" i="3"/>
  <c r="N71" i="3"/>
  <c r="E71" i="3"/>
  <c r="I512" i="1" l="1"/>
  <c r="I511" i="1" s="1"/>
  <c r="N411" i="3" l="1"/>
  <c r="E411" i="3"/>
  <c r="I39" i="4" l="1"/>
  <c r="I22" i="4" s="1"/>
  <c r="F176" i="3"/>
  <c r="G176" i="3"/>
  <c r="H176" i="3"/>
  <c r="I176" i="3"/>
  <c r="J176" i="3"/>
  <c r="K176" i="3"/>
  <c r="L176" i="3"/>
  <c r="M176" i="3"/>
  <c r="M173" i="3" l="1"/>
  <c r="K173" i="3"/>
  <c r="I173" i="3"/>
  <c r="G173" i="3"/>
  <c r="L173" i="3"/>
  <c r="J173" i="3"/>
  <c r="H173" i="3"/>
  <c r="F173" i="3"/>
  <c r="J31" i="1" l="1"/>
  <c r="I31" i="1"/>
  <c r="H66" i="4" l="1"/>
  <c r="N223" i="3" l="1"/>
  <c r="N224" i="3"/>
  <c r="F223" i="3"/>
  <c r="G223" i="3"/>
  <c r="H223" i="3"/>
  <c r="I223" i="3"/>
  <c r="J223" i="3"/>
  <c r="K223" i="3"/>
  <c r="L223" i="3"/>
  <c r="M223" i="3"/>
  <c r="E223" i="3"/>
  <c r="F224" i="3"/>
  <c r="G224" i="3"/>
  <c r="H224" i="3"/>
  <c r="I224" i="3"/>
  <c r="J224" i="3"/>
  <c r="K224" i="3"/>
  <c r="L224" i="3"/>
  <c r="M224" i="3"/>
  <c r="E224" i="3"/>
  <c r="F143" i="3"/>
  <c r="F22" i="3" s="1"/>
  <c r="G143" i="3"/>
  <c r="G22" i="3" s="1"/>
  <c r="H143" i="3"/>
  <c r="H22" i="3" s="1"/>
  <c r="I143" i="3"/>
  <c r="I22" i="3" s="1"/>
  <c r="J143" i="3"/>
  <c r="J22" i="3" s="1"/>
  <c r="K143" i="3"/>
  <c r="K22" i="3" s="1"/>
  <c r="L143" i="3"/>
  <c r="L22" i="3" s="1"/>
  <c r="M143" i="3"/>
  <c r="M22" i="3" s="1"/>
  <c r="N146" i="3"/>
  <c r="E146" i="3"/>
  <c r="N147" i="3"/>
  <c r="E147" i="3"/>
  <c r="E145" i="3" l="1"/>
  <c r="E144" i="3" s="1"/>
  <c r="N145" i="3"/>
  <c r="N144" i="3" s="1"/>
  <c r="N222" i="3"/>
  <c r="E222" i="3"/>
  <c r="J364" i="1"/>
  <c r="I364" i="1"/>
  <c r="N143" i="3" l="1"/>
  <c r="E143" i="3"/>
  <c r="I154" i="1"/>
  <c r="I153" i="1" s="1"/>
  <c r="I152" i="1" s="1"/>
  <c r="N230" i="3"/>
  <c r="E230" i="3"/>
  <c r="N272" i="3" l="1"/>
  <c r="E272" i="3"/>
  <c r="N240" i="3"/>
  <c r="E240" i="3"/>
  <c r="I395" i="1"/>
  <c r="J395" i="1"/>
  <c r="J623" i="1"/>
  <c r="J619" i="1" s="1"/>
  <c r="I623" i="1"/>
  <c r="I619" i="1" s="1"/>
  <c r="J585" i="1" l="1"/>
  <c r="J584" i="1" s="1"/>
  <c r="N218" i="3" l="1"/>
  <c r="N217" i="3" s="1"/>
  <c r="E218" i="3"/>
  <c r="E217" i="3" s="1"/>
  <c r="N41" i="3" l="1"/>
  <c r="E41" i="3"/>
  <c r="E60" i="3" l="1"/>
  <c r="N60" i="3"/>
  <c r="J64" i="1"/>
  <c r="I64" i="1"/>
  <c r="I63" i="1" l="1"/>
  <c r="I62" i="1" s="1"/>
  <c r="J63" i="1"/>
  <c r="J62" i="1" s="1"/>
  <c r="J261" i="1"/>
  <c r="I262" i="1"/>
  <c r="I261" i="1" s="1"/>
  <c r="N409" i="3" l="1"/>
  <c r="N408" i="3" s="1"/>
  <c r="N407" i="3" s="1"/>
  <c r="N406" i="3" s="1"/>
  <c r="E409" i="3"/>
  <c r="E408" i="3" s="1"/>
  <c r="E407" i="3" s="1"/>
  <c r="E406" i="3" s="1"/>
  <c r="J71" i="1"/>
  <c r="J70" i="1" s="1"/>
  <c r="J69" i="1" s="1"/>
  <c r="J68" i="1" s="1"/>
  <c r="I71" i="1"/>
  <c r="I70" i="1" s="1"/>
  <c r="I69" i="1" s="1"/>
  <c r="I68" i="1" s="1"/>
  <c r="J28" i="4" l="1"/>
  <c r="H28" i="4"/>
  <c r="J284" i="1" l="1"/>
  <c r="J93" i="1"/>
  <c r="I93" i="1"/>
  <c r="J237" i="1" l="1"/>
  <c r="J236" i="1" s="1"/>
  <c r="J235" i="1" s="1"/>
  <c r="J234" i="1" s="1"/>
  <c r="I237" i="1"/>
  <c r="I236" i="1" s="1"/>
  <c r="I235" i="1" s="1"/>
  <c r="I234" i="1" s="1"/>
  <c r="N81" i="3" l="1"/>
  <c r="N80" i="3" s="1"/>
  <c r="E81" i="3"/>
  <c r="E80" i="3" s="1"/>
  <c r="E79" i="3" s="1"/>
  <c r="E78" i="3" l="1"/>
  <c r="N79" i="3"/>
  <c r="N78" i="3" s="1"/>
  <c r="H65" i="4"/>
  <c r="E410" i="3"/>
  <c r="I626" i="1" l="1"/>
  <c r="I585" i="1" l="1"/>
  <c r="I584" i="1" s="1"/>
  <c r="I284" i="1" l="1"/>
  <c r="J66" i="4" l="1"/>
  <c r="J65" i="4" s="1"/>
  <c r="N410" i="3"/>
  <c r="J626" i="1"/>
  <c r="J398" i="1" l="1"/>
  <c r="I398" i="1"/>
  <c r="E107" i="3" l="1"/>
  <c r="N108" i="3"/>
  <c r="E108" i="3"/>
  <c r="N109" i="3"/>
  <c r="E109" i="3"/>
  <c r="J133" i="1"/>
  <c r="I133" i="1"/>
  <c r="E106" i="3" l="1"/>
  <c r="J437" i="1" l="1"/>
  <c r="I437" i="1"/>
  <c r="N211" i="3"/>
  <c r="E211" i="3"/>
  <c r="J381" i="1"/>
  <c r="I381" i="1"/>
  <c r="J565" i="1" l="1"/>
  <c r="I565" i="1"/>
  <c r="J304" i="1" l="1"/>
  <c r="I304" i="1"/>
  <c r="N233" i="3" l="1"/>
  <c r="N232" i="3" s="1"/>
  <c r="N236" i="3"/>
  <c r="N237" i="3"/>
  <c r="N239" i="3"/>
  <c r="N238" i="3" s="1"/>
  <c r="N242" i="3"/>
  <c r="N241" i="3" s="1"/>
  <c r="N215" i="3"/>
  <c r="N201" i="3"/>
  <c r="N202" i="3"/>
  <c r="N203" i="3"/>
  <c r="N209" i="3"/>
  <c r="N212" i="3"/>
  <c r="N208" i="3"/>
  <c r="N317" i="3"/>
  <c r="N316" i="3"/>
  <c r="N313" i="3"/>
  <c r="N312" i="3"/>
  <c r="N311" i="3"/>
  <c r="N310" i="3"/>
  <c r="N303" i="3"/>
  <c r="N302" i="3" s="1"/>
  <c r="N296" i="3"/>
  <c r="N295" i="3"/>
  <c r="N294" i="3"/>
  <c r="N325" i="3"/>
  <c r="N324" i="3" s="1"/>
  <c r="N329" i="3"/>
  <c r="N328" i="3" s="1"/>
  <c r="N331" i="3"/>
  <c r="N330" i="3" s="1"/>
  <c r="N338" i="3"/>
  <c r="N339" i="3"/>
  <c r="N346" i="3"/>
  <c r="N345" i="3" s="1"/>
  <c r="N352" i="3"/>
  <c r="N351" i="3" s="1"/>
  <c r="N356" i="3"/>
  <c r="N357" i="3"/>
  <c r="N361" i="3"/>
  <c r="N362" i="3"/>
  <c r="N358" i="3"/>
  <c r="N315" i="3" l="1"/>
  <c r="N204" i="3"/>
  <c r="N214" i="3"/>
  <c r="N360" i="3"/>
  <c r="N355" i="3"/>
  <c r="N234" i="3"/>
  <c r="N337" i="3"/>
  <c r="N323" i="3" s="1"/>
  <c r="N349" i="3"/>
  <c r="N350" i="3"/>
  <c r="N344" i="3"/>
  <c r="N210" i="3"/>
  <c r="N340" i="3"/>
  <c r="N293" i="3"/>
  <c r="N200" i="3"/>
  <c r="N314" i="3"/>
  <c r="N309" i="3"/>
  <c r="N308" i="3" s="1"/>
  <c r="N299" i="3"/>
  <c r="N371" i="3"/>
  <c r="N370" i="3" s="1"/>
  <c r="N375" i="3"/>
  <c r="N374" i="3" s="1"/>
  <c r="N386" i="3"/>
  <c r="N385" i="3" s="1"/>
  <c r="N384" i="3" s="1"/>
  <c r="N389" i="3"/>
  <c r="N390" i="3"/>
  <c r="N394" i="3"/>
  <c r="N393" i="3" s="1"/>
  <c r="N392" i="3" s="1"/>
  <c r="N391" i="3" s="1"/>
  <c r="N399" i="3"/>
  <c r="N398" i="3"/>
  <c r="N405" i="3"/>
  <c r="N404" i="3"/>
  <c r="N403" i="3"/>
  <c r="N288" i="3"/>
  <c r="N287" i="3"/>
  <c r="N286" i="3"/>
  <c r="N284" i="3"/>
  <c r="N283" i="3"/>
  <c r="N280" i="3"/>
  <c r="N279" i="3" s="1"/>
  <c r="N276" i="3"/>
  <c r="N275" i="3"/>
  <c r="N192" i="3"/>
  <c r="N191" i="3"/>
  <c r="N171" i="3"/>
  <c r="N170" i="3" s="1"/>
  <c r="N167" i="3"/>
  <c r="N166" i="3"/>
  <c r="N163" i="3"/>
  <c r="N162" i="3" s="1"/>
  <c r="N161" i="3" s="1"/>
  <c r="N139" i="3"/>
  <c r="N138" i="3" s="1"/>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2" i="3"/>
  <c r="N61" i="3"/>
  <c r="N59" i="3"/>
  <c r="N199" i="3" l="1"/>
  <c r="N198" i="3" s="1"/>
  <c r="N292" i="3"/>
  <c r="N291" i="3" s="1"/>
  <c r="N354" i="3"/>
  <c r="N353" i="3" s="1"/>
  <c r="N190" i="3"/>
  <c r="N189" i="3" s="1"/>
  <c r="N184" i="3"/>
  <c r="N58" i="3"/>
  <c r="N57" i="3" s="1"/>
  <c r="N322" i="3"/>
  <c r="N388" i="3"/>
  <c r="N387" i="3" s="1"/>
  <c r="N383" i="3" s="1"/>
  <c r="N282" i="3"/>
  <c r="N165" i="3"/>
  <c r="N164" i="3" s="1"/>
  <c r="N157" i="3" s="1"/>
  <c r="N68" i="3"/>
  <c r="N83" i="3"/>
  <c r="N82" i="3" s="1"/>
  <c r="N84" i="3"/>
  <c r="N372" i="3"/>
  <c r="N373" i="3"/>
  <c r="N368" i="3"/>
  <c r="N369" i="3"/>
  <c r="N168" i="3"/>
  <c r="N169" i="3"/>
  <c r="N118" i="3"/>
  <c r="N119" i="3"/>
  <c r="N114" i="3"/>
  <c r="N115" i="3"/>
  <c r="N86" i="3"/>
  <c r="N87" i="3"/>
  <c r="N106" i="3"/>
  <c r="N105" i="3" s="1"/>
  <c r="N397" i="3"/>
  <c r="N396" i="3" s="1"/>
  <c r="N395" i="3" s="1"/>
  <c r="N90" i="3"/>
  <c r="N285" i="3"/>
  <c r="N274" i="3"/>
  <c r="N266" i="3" s="1"/>
  <c r="N402" i="3"/>
  <c r="N401" i="3" s="1"/>
  <c r="N278" i="3"/>
  <c r="N194" i="3"/>
  <c r="N193" i="3" s="1"/>
  <c r="N137" i="3"/>
  <c r="N99" i="3"/>
  <c r="N98" i="3" s="1"/>
  <c r="N67" i="3"/>
  <c r="N66" i="3" s="1"/>
  <c r="N48" i="3"/>
  <c r="N47" i="3"/>
  <c r="N53" i="3"/>
  <c r="N52" i="3"/>
  <c r="N45" i="3"/>
  <c r="N44" i="3"/>
  <c r="N39" i="3"/>
  <c r="J349" i="1"/>
  <c r="J348" i="1" s="1"/>
  <c r="J369" i="1"/>
  <c r="J371" i="1"/>
  <c r="J390" i="1"/>
  <c r="J380" i="1" s="1"/>
  <c r="J392" i="1"/>
  <c r="J426" i="1"/>
  <c r="J425" i="1" s="1"/>
  <c r="J436" i="1"/>
  <c r="J435" i="1" s="1"/>
  <c r="J434" i="1" s="1"/>
  <c r="J49" i="4" s="1"/>
  <c r="J441" i="1"/>
  <c r="J440" i="1" s="1"/>
  <c r="J454" i="1"/>
  <c r="J446" i="1"/>
  <c r="J450" i="1"/>
  <c r="J474" i="1"/>
  <c r="J473" i="1" s="1"/>
  <c r="J531" i="1"/>
  <c r="J527" i="1"/>
  <c r="J526" i="1" s="1"/>
  <c r="J522" i="1"/>
  <c r="J521" i="1" s="1"/>
  <c r="J518" i="1"/>
  <c r="J511" i="1"/>
  <c r="J506" i="1"/>
  <c r="J505" i="1" s="1"/>
  <c r="J499" i="1"/>
  <c r="J498" i="1" s="1"/>
  <c r="J62" i="4"/>
  <c r="J568" i="1"/>
  <c r="J567" i="1" s="1"/>
  <c r="J576" i="1"/>
  <c r="J575" i="1" s="1"/>
  <c r="J574" i="1" s="1"/>
  <c r="J615" i="1"/>
  <c r="J614" i="1" s="1"/>
  <c r="J613" i="1" s="1"/>
  <c r="J606" i="1" s="1"/>
  <c r="J602" i="1"/>
  <c r="J596" i="1"/>
  <c r="J344" i="1"/>
  <c r="J332" i="1"/>
  <c r="J323" i="1"/>
  <c r="J322" i="1" s="1"/>
  <c r="J303" i="1"/>
  <c r="J302" i="1" s="1"/>
  <c r="J301" i="1" s="1"/>
  <c r="J300" i="1" s="1"/>
  <c r="J291" i="1"/>
  <c r="J283" i="1"/>
  <c r="J276" i="1"/>
  <c r="J256" i="1"/>
  <c r="J255" i="1" s="1"/>
  <c r="J250" i="1" s="1"/>
  <c r="J57" i="4" s="1"/>
  <c r="J248" i="1"/>
  <c r="J247" i="1" s="1"/>
  <c r="J246" i="1" s="1"/>
  <c r="J245" i="1" s="1"/>
  <c r="J242" i="1"/>
  <c r="J241" i="1" s="1"/>
  <c r="J240" i="1" s="1"/>
  <c r="J201" i="1"/>
  <c r="J188" i="1"/>
  <c r="J187" i="1" s="1"/>
  <c r="J183" i="1" s="1"/>
  <c r="J167" i="1"/>
  <c r="J154" i="1"/>
  <c r="J153" i="1" s="1"/>
  <c r="J152" i="1" s="1"/>
  <c r="J148" i="1"/>
  <c r="J144" i="1"/>
  <c r="J140" i="1"/>
  <c r="J132" i="1"/>
  <c r="J128" i="1" s="1"/>
  <c r="J127" i="1" s="1"/>
  <c r="J117" i="1"/>
  <c r="J107" i="1"/>
  <c r="J106" i="1" s="1"/>
  <c r="J104" i="1"/>
  <c r="J103" i="1" s="1"/>
  <c r="J101" i="1"/>
  <c r="J100" i="1" s="1"/>
  <c r="J97" i="1"/>
  <c r="J92" i="1"/>
  <c r="J91" i="1" s="1"/>
  <c r="J89" i="1"/>
  <c r="J88" i="1" s="1"/>
  <c r="J87" i="1" s="1"/>
  <c r="J86" i="1" s="1"/>
  <c r="J82" i="1"/>
  <c r="J77" i="1"/>
  <c r="J76" i="1" s="1"/>
  <c r="J56" i="1"/>
  <c r="J59" i="1"/>
  <c r="J53" i="1"/>
  <c r="J48" i="1"/>
  <c r="J47" i="1" s="1"/>
  <c r="J42" i="1"/>
  <c r="J41" i="1" s="1"/>
  <c r="J40" i="1" s="1"/>
  <c r="J39" i="1" s="1"/>
  <c r="J25" i="4" s="1"/>
  <c r="J30" i="1"/>
  <c r="J33" i="1"/>
  <c r="J497" i="1" l="1"/>
  <c r="J379" i="1"/>
  <c r="J374" i="1" s="1"/>
  <c r="N188" i="3"/>
  <c r="N187" i="3" s="1"/>
  <c r="J299" i="1"/>
  <c r="J444" i="1"/>
  <c r="J439" i="1" s="1"/>
  <c r="N182" i="3"/>
  <c r="N183" i="3"/>
  <c r="J595" i="1"/>
  <c r="J321" i="1"/>
  <c r="J320" i="1" s="1"/>
  <c r="J319" i="1" s="1"/>
  <c r="J318" i="1" s="1"/>
  <c r="N400" i="3"/>
  <c r="O409" i="3" s="1"/>
  <c r="J331" i="1"/>
  <c r="J330" i="1" s="1"/>
  <c r="J329" i="1" s="1"/>
  <c r="J328" i="1" s="1"/>
  <c r="J327" i="1" s="1"/>
  <c r="J424" i="1"/>
  <c r="J423" i="1" s="1"/>
  <c r="N281" i="3"/>
  <c r="N277" i="3" s="1"/>
  <c r="J33" i="4"/>
  <c r="J52" i="1"/>
  <c r="J46" i="1" s="1"/>
  <c r="J45" i="1" s="1"/>
  <c r="J44" i="1" s="1"/>
  <c r="N65" i="3"/>
  <c r="J363" i="1"/>
  <c r="J362" i="1" s="1"/>
  <c r="J555" i="1"/>
  <c r="J56" i="4"/>
  <c r="J510" i="1"/>
  <c r="J343" i="1"/>
  <c r="J199" i="1"/>
  <c r="J200" i="1"/>
  <c r="J274" i="1"/>
  <c r="J273" i="1" s="1"/>
  <c r="J275" i="1"/>
  <c r="J115" i="1"/>
  <c r="J116" i="1"/>
  <c r="J95" i="1"/>
  <c r="J96" i="1"/>
  <c r="J142" i="1"/>
  <c r="J143" i="1"/>
  <c r="J289" i="1"/>
  <c r="J288" i="1" s="1"/>
  <c r="J290" i="1"/>
  <c r="J138" i="1"/>
  <c r="J139" i="1"/>
  <c r="J146" i="1"/>
  <c r="J147" i="1"/>
  <c r="J190" i="1"/>
  <c r="J172" i="1" s="1"/>
  <c r="J191" i="1"/>
  <c r="J281" i="1"/>
  <c r="J280" i="1" s="1"/>
  <c r="J282" i="1"/>
  <c r="J37" i="4"/>
  <c r="N97" i="3"/>
  <c r="J564" i="1"/>
  <c r="J563" i="1" s="1"/>
  <c r="J562" i="1" s="1"/>
  <c r="J561" i="1" s="1"/>
  <c r="J560" i="1" s="1"/>
  <c r="J75" i="1"/>
  <c r="J81" i="1"/>
  <c r="N265" i="3"/>
  <c r="N43" i="3"/>
  <c r="J29" i="1"/>
  <c r="J28" i="1" s="1"/>
  <c r="J27" i="1" s="1"/>
  <c r="J26" i="1" s="1"/>
  <c r="N46" i="3"/>
  <c r="N51" i="3"/>
  <c r="N38" i="3"/>
  <c r="J342" i="1"/>
  <c r="J341" i="1" s="1"/>
  <c r="J42" i="4" s="1"/>
  <c r="J472" i="1"/>
  <c r="J471" i="1" s="1"/>
  <c r="J525" i="1"/>
  <c r="J524" i="1" s="1"/>
  <c r="J54" i="4" s="1"/>
  <c r="J583" i="1"/>
  <c r="J582" i="1" s="1"/>
  <c r="J239" i="1"/>
  <c r="J233" i="1" s="1"/>
  <c r="J151" i="1"/>
  <c r="J99" i="1"/>
  <c r="E283" i="3"/>
  <c r="E284" i="3"/>
  <c r="I576" i="1"/>
  <c r="I575" i="1" s="1"/>
  <c r="I574" i="1" s="1"/>
  <c r="J51" i="4" l="1"/>
  <c r="J50" i="4"/>
  <c r="J581" i="1"/>
  <c r="N42" i="3"/>
  <c r="J537" i="1"/>
  <c r="J536" i="1" s="1"/>
  <c r="J64" i="4"/>
  <c r="J60" i="4" s="1"/>
  <c r="J47" i="4"/>
  <c r="J340" i="1"/>
  <c r="J339" i="1" s="1"/>
  <c r="J244" i="1"/>
  <c r="J361" i="1"/>
  <c r="J38" i="4"/>
  <c r="J279" i="1"/>
  <c r="J278" i="1" s="1"/>
  <c r="J496" i="1"/>
  <c r="J48" i="4" s="1"/>
  <c r="N37" i="3"/>
  <c r="E282" i="3"/>
  <c r="J593" i="1"/>
  <c r="J58" i="4" s="1"/>
  <c r="J594" i="1"/>
  <c r="J137" i="1"/>
  <c r="J32" i="4"/>
  <c r="J74" i="1"/>
  <c r="J73" i="1" s="1"/>
  <c r="J30" i="4" s="1"/>
  <c r="J618" i="1"/>
  <c r="J59" i="4"/>
  <c r="J29" i="4"/>
  <c r="J26" i="4"/>
  <c r="J39" i="4"/>
  <c r="J36" i="4"/>
  <c r="J27" i="4"/>
  <c r="J24" i="4" l="1"/>
  <c r="J38" i="1"/>
  <c r="J46" i="4"/>
  <c r="J45" i="4" s="1"/>
  <c r="J360" i="1"/>
  <c r="J359" i="1" s="1"/>
  <c r="N36" i="3"/>
  <c r="N24" i="3" s="1"/>
  <c r="N22" i="3" s="1"/>
  <c r="J34" i="4"/>
  <c r="J31" i="4" s="1"/>
  <c r="J119" i="1"/>
  <c r="J495" i="1"/>
  <c r="J592" i="1"/>
  <c r="J580" i="1" s="1"/>
  <c r="J150" i="1"/>
  <c r="J35" i="4"/>
  <c r="J509" i="1"/>
  <c r="J53" i="4" s="1"/>
  <c r="J52" i="4" s="1"/>
  <c r="J55" i="4"/>
  <c r="J37" i="1" l="1"/>
  <c r="J22" i="4"/>
  <c r="J508" i="1"/>
  <c r="J494" i="1" s="1"/>
  <c r="E296" i="3"/>
  <c r="J24" i="1" l="1"/>
  <c r="I201" i="1"/>
  <c r="I200" i="1" s="1"/>
  <c r="N24" i="1" l="1"/>
  <c r="P22" i="3"/>
  <c r="L22" i="4"/>
  <c r="I332" i="1"/>
  <c r="I331" i="1" l="1"/>
  <c r="I330" i="1" s="1"/>
  <c r="I329" i="1" s="1"/>
  <c r="I328" i="1" s="1"/>
  <c r="I454" i="1"/>
  <c r="E39" i="3" l="1"/>
  <c r="I327" i="1"/>
  <c r="E294" i="3" l="1"/>
  <c r="E212" i="3" l="1"/>
  <c r="E210" i="3" l="1"/>
  <c r="E358" i="3" l="1"/>
  <c r="E208" i="3" l="1"/>
  <c r="I426" i="1"/>
  <c r="I425" i="1" s="1"/>
  <c r="I424" i="1" l="1"/>
  <c r="I423" i="1" s="1"/>
  <c r="I506" i="1"/>
  <c r="I505" i="1" s="1"/>
  <c r="E303" i="3"/>
  <c r="I499" i="1"/>
  <c r="I498" i="1" s="1"/>
  <c r="I497" i="1" s="1"/>
  <c r="E312" i="3" l="1"/>
  <c r="I496" i="1" l="1"/>
  <c r="H48" i="4" s="1"/>
  <c r="I495" i="1" l="1"/>
  <c r="E346" i="3" l="1"/>
  <c r="E345" i="3" s="1"/>
  <c r="I256" i="1" l="1"/>
  <c r="I255" i="1" s="1"/>
  <c r="I250" i="1" s="1"/>
  <c r="H57" i="4" s="1"/>
  <c r="E375" i="3" l="1"/>
  <c r="E374" i="3" s="1"/>
  <c r="E373" i="3" s="1"/>
  <c r="I199" i="1"/>
  <c r="E372" i="3" l="1"/>
  <c r="E295" i="3" l="1"/>
  <c r="E361" i="3" l="1"/>
  <c r="E242" i="3" l="1"/>
  <c r="E241" i="3" s="1"/>
  <c r="E72" i="3" l="1"/>
  <c r="E288" i="3" l="1"/>
  <c r="E287" i="3"/>
  <c r="E286" i="3"/>
  <c r="I349" i="1"/>
  <c r="I348" i="1" s="1"/>
  <c r="I568" i="1" l="1"/>
  <c r="I567" i="1" s="1"/>
  <c r="E285" i="3"/>
  <c r="E281" i="3" s="1"/>
  <c r="E194" i="3"/>
  <c r="I564" i="1" l="1"/>
  <c r="I563" i="1" s="1"/>
  <c r="I562" i="1" s="1"/>
  <c r="E275" i="3"/>
  <c r="E276" i="3"/>
  <c r="I561" i="1" l="1"/>
  <c r="E274" i="3"/>
  <c r="E239" i="3" l="1"/>
  <c r="E238" i="3" s="1"/>
  <c r="E215" i="3"/>
  <c r="E214" i="3" s="1"/>
  <c r="I615" i="1" l="1"/>
  <c r="I614" i="1" s="1"/>
  <c r="I613" i="1" s="1"/>
  <c r="I606" i="1" s="1"/>
  <c r="I602" i="1"/>
  <c r="I596" i="1"/>
  <c r="I595" i="1" l="1"/>
  <c r="I593" i="1" s="1"/>
  <c r="I618" i="1"/>
  <c r="I594" i="1" l="1"/>
  <c r="I592" i="1"/>
  <c r="I555" i="1" l="1"/>
  <c r="I537" i="1" l="1"/>
  <c r="I536" i="1" s="1"/>
  <c r="I583" i="1"/>
  <c r="I582" i="1" s="1"/>
  <c r="H50" i="4" s="1"/>
  <c r="I580" i="1" l="1"/>
  <c r="I560" i="1"/>
  <c r="I531" i="1"/>
  <c r="I527" i="1"/>
  <c r="I526" i="1" s="1"/>
  <c r="I522" i="1"/>
  <c r="I521" i="1" s="1"/>
  <c r="I525" i="1" l="1"/>
  <c r="I524" i="1" s="1"/>
  <c r="I518" i="1"/>
  <c r="I510" i="1" s="1"/>
  <c r="I509" i="1" l="1"/>
  <c r="I508" i="1" l="1"/>
  <c r="I494" i="1" s="1"/>
  <c r="I474" i="1" l="1"/>
  <c r="I473" i="1" s="1"/>
  <c r="I450" i="1"/>
  <c r="I446" i="1"/>
  <c r="I441" i="1"/>
  <c r="I440" i="1" s="1"/>
  <c r="I436" i="1"/>
  <c r="I435" i="1" s="1"/>
  <c r="I434" i="1" s="1"/>
  <c r="H49" i="4" s="1"/>
  <c r="I444" i="1" l="1"/>
  <c r="I439" i="1" s="1"/>
  <c r="I472" i="1"/>
  <c r="I392" i="1"/>
  <c r="I390" i="1"/>
  <c r="I380" i="1" s="1"/>
  <c r="H58" i="4" l="1"/>
  <c r="I471" i="1"/>
  <c r="I371" i="1" l="1"/>
  <c r="I369" i="1"/>
  <c r="I363" i="1" l="1"/>
  <c r="I362" i="1" s="1"/>
  <c r="I361" i="1" s="1"/>
  <c r="H46" i="4" s="1"/>
  <c r="I379" i="1"/>
  <c r="I374" i="1" l="1"/>
  <c r="H47" i="4" s="1"/>
  <c r="I303" i="1"/>
  <c r="I302" i="1" s="1"/>
  <c r="I301" i="1" s="1"/>
  <c r="I300" i="1" s="1"/>
  <c r="I291" i="1"/>
  <c r="I299" i="1" l="1"/>
  <c r="I360" i="1"/>
  <c r="I359" i="1" s="1"/>
  <c r="I289" i="1"/>
  <c r="I288" i="1" s="1"/>
  <c r="I290" i="1"/>
  <c r="I344" i="1"/>
  <c r="I323" i="1"/>
  <c r="I322" i="1" s="1"/>
  <c r="I283" i="1"/>
  <c r="I276" i="1"/>
  <c r="I248" i="1"/>
  <c r="I247" i="1" s="1"/>
  <c r="I246" i="1" s="1"/>
  <c r="I245" i="1" s="1"/>
  <c r="I343" i="1" l="1"/>
  <c r="I342" i="1"/>
  <c r="I341" i="1" s="1"/>
  <c r="H42" i="4" s="1"/>
  <c r="I321" i="1"/>
  <c r="I274" i="1"/>
  <c r="I273" i="1" s="1"/>
  <c r="H59" i="4" s="1"/>
  <c r="I275" i="1"/>
  <c r="I281" i="1"/>
  <c r="I280" i="1" s="1"/>
  <c r="I279" i="1" s="1"/>
  <c r="I278" i="1" s="1"/>
  <c r="I282" i="1"/>
  <c r="I320" i="1" l="1"/>
  <c r="I319" i="1" s="1"/>
  <c r="I318" i="1" s="1"/>
  <c r="I340" i="1"/>
  <c r="I339" i="1" s="1"/>
  <c r="H39" i="4"/>
  <c r="H29" i="4" l="1"/>
  <c r="I244" i="1"/>
  <c r="I242" i="1"/>
  <c r="I241" i="1" s="1"/>
  <c r="I240" i="1" s="1"/>
  <c r="I239" i="1" l="1"/>
  <c r="H51" i="4" s="1"/>
  <c r="I233" i="1" l="1"/>
  <c r="H45" i="4"/>
  <c r="I188" i="1"/>
  <c r="I187" i="1" s="1"/>
  <c r="I183" i="1" s="1"/>
  <c r="I190" i="1" l="1"/>
  <c r="I172" i="1" s="1"/>
  <c r="I191" i="1"/>
  <c r="I151" i="1" l="1"/>
  <c r="I167" i="1"/>
  <c r="I150" i="1" l="1"/>
  <c r="I148" i="1" l="1"/>
  <c r="I146" i="1" l="1"/>
  <c r="I147" i="1"/>
  <c r="I144" i="1"/>
  <c r="I140" i="1"/>
  <c r="I132" i="1"/>
  <c r="I117" i="1"/>
  <c r="I116" i="1" s="1"/>
  <c r="I128" i="1" l="1"/>
  <c r="I127" i="1" s="1"/>
  <c r="H33" i="4" s="1"/>
  <c r="I138" i="1"/>
  <c r="I139" i="1"/>
  <c r="I142" i="1"/>
  <c r="I143" i="1"/>
  <c r="I115" i="1"/>
  <c r="I107" i="1"/>
  <c r="I106" i="1" s="1"/>
  <c r="I137" i="1" l="1"/>
  <c r="I119" i="1" s="1"/>
  <c r="I104" i="1" l="1"/>
  <c r="I103" i="1" s="1"/>
  <c r="I101" i="1"/>
  <c r="I100" i="1" s="1"/>
  <c r="I97" i="1"/>
  <c r="I92" i="1"/>
  <c r="I91" i="1" s="1"/>
  <c r="I99" i="1" l="1"/>
  <c r="I95" i="1"/>
  <c r="I96" i="1"/>
  <c r="I89" i="1"/>
  <c r="I88" i="1" s="1"/>
  <c r="I87" i="1" s="1"/>
  <c r="I86" i="1" s="1"/>
  <c r="I77" i="1"/>
  <c r="I76" i="1" s="1"/>
  <c r="I75" i="1" l="1"/>
  <c r="I81" i="1"/>
  <c r="I82" i="1"/>
  <c r="I74" i="1" l="1"/>
  <c r="I73" i="1" s="1"/>
  <c r="H30" i="4" s="1"/>
  <c r="I56" i="1"/>
  <c r="I59" i="1"/>
  <c r="I53" i="1"/>
  <c r="I48" i="1"/>
  <c r="I47" i="1" s="1"/>
  <c r="I42" i="1"/>
  <c r="I41" i="1" s="1"/>
  <c r="I40" i="1" s="1"/>
  <c r="I39" i="1" s="1"/>
  <c r="I33" i="1"/>
  <c r="I30" i="1"/>
  <c r="I52" i="1" l="1"/>
  <c r="I46" i="1" s="1"/>
  <c r="I45" i="1" s="1"/>
  <c r="I44" i="1" s="1"/>
  <c r="I38" i="1" s="1"/>
  <c r="I37" i="1" s="1"/>
  <c r="H25" i="4"/>
  <c r="I29" i="1"/>
  <c r="I28" i="1" s="1"/>
  <c r="I27" i="1" l="1"/>
  <c r="I26" i="1" s="1"/>
  <c r="H26" i="4"/>
  <c r="E405" i="3"/>
  <c r="E404" i="3"/>
  <c r="E403" i="3"/>
  <c r="H27" i="4" l="1"/>
  <c r="H24" i="4" s="1"/>
  <c r="E402" i="3"/>
  <c r="E401" i="3" s="1"/>
  <c r="E399" i="3"/>
  <c r="E398" i="3"/>
  <c r="E394" i="3"/>
  <c r="E393" i="3" s="1"/>
  <c r="E392" i="3" s="1"/>
  <c r="E391" i="3" s="1"/>
  <c r="E390" i="3"/>
  <c r="E389" i="3"/>
  <c r="E386" i="3"/>
  <c r="E385" i="3" s="1"/>
  <c r="E384" i="3" s="1"/>
  <c r="E371" i="3"/>
  <c r="E370" i="3" s="1"/>
  <c r="E362" i="3"/>
  <c r="E360" i="3" s="1"/>
  <c r="E357" i="3"/>
  <c r="E356" i="3"/>
  <c r="E352" i="3"/>
  <c r="E351" i="3" s="1"/>
  <c r="E344" i="3"/>
  <c r="E340" i="3"/>
  <c r="E339" i="3"/>
  <c r="E338" i="3"/>
  <c r="E331" i="3"/>
  <c r="E330" i="3" s="1"/>
  <c r="E329" i="3"/>
  <c r="E328" i="3" s="1"/>
  <c r="E325" i="3"/>
  <c r="I24" i="1" l="1"/>
  <c r="M24" i="1" s="1"/>
  <c r="E400" i="3"/>
  <c r="E388" i="3"/>
  <c r="E387" i="3" s="1"/>
  <c r="E383" i="3" s="1"/>
  <c r="E355" i="3"/>
  <c r="E354" i="3" s="1"/>
  <c r="E337" i="3"/>
  <c r="E368" i="3"/>
  <c r="E369" i="3"/>
  <c r="E349" i="3"/>
  <c r="E350" i="3"/>
  <c r="E397" i="3"/>
  <c r="E396" i="3" s="1"/>
  <c r="E395" i="3" s="1"/>
  <c r="E324" i="3"/>
  <c r="E323" i="3" l="1"/>
  <c r="E322" i="3" s="1"/>
  <c r="E353" i="3"/>
  <c r="E317" i="3"/>
  <c r="E316" i="3"/>
  <c r="E313" i="3"/>
  <c r="E311" i="3"/>
  <c r="E310" i="3"/>
  <c r="E302" i="3"/>
  <c r="E315" i="3" l="1"/>
  <c r="E314" i="3" s="1"/>
  <c r="E299" i="3"/>
  <c r="E309" i="3"/>
  <c r="E308" i="3" s="1"/>
  <c r="E293" i="3" l="1"/>
  <c r="E280" i="3"/>
  <c r="E279" i="3" s="1"/>
  <c r="E292" i="3" l="1"/>
  <c r="E291" i="3" s="1"/>
  <c r="E278" i="3"/>
  <c r="E266" i="3"/>
  <c r="E277" i="3" l="1"/>
  <c r="E209" i="3"/>
  <c r="E204" i="3" s="1"/>
  <c r="E265" i="3" l="1"/>
  <c r="E203" i="3"/>
  <c r="E202" i="3"/>
  <c r="E201" i="3"/>
  <c r="E237" i="3"/>
  <c r="E236" i="3"/>
  <c r="E233" i="3"/>
  <c r="E232" i="3" s="1"/>
  <c r="E193" i="3"/>
  <c r="E192" i="3"/>
  <c r="E191" i="3"/>
  <c r="E171" i="3"/>
  <c r="E170" i="3" s="1"/>
  <c r="E167" i="3"/>
  <c r="E166" i="3"/>
  <c r="E163" i="3"/>
  <c r="E162" i="3" s="1"/>
  <c r="E161" i="3" s="1"/>
  <c r="E139" i="3"/>
  <c r="E138" i="3" s="1"/>
  <c r="E125" i="3"/>
  <c r="E124" i="3" s="1"/>
  <c r="E123" i="3" s="1"/>
  <c r="E122" i="3" s="1"/>
  <c r="E121" i="3"/>
  <c r="E120" i="3" s="1"/>
  <c r="E117" i="3"/>
  <c r="E116" i="3" s="1"/>
  <c r="E113" i="3"/>
  <c r="E112" i="3" s="1"/>
  <c r="E111" i="3" s="1"/>
  <c r="E110" i="3" s="1"/>
  <c r="E105" i="3"/>
  <c r="E103" i="3"/>
  <c r="E102" i="3"/>
  <c r="E101" i="3"/>
  <c r="E100" i="3"/>
  <c r="E92" i="3"/>
  <c r="E91" i="3" s="1"/>
  <c r="E88" i="3"/>
  <c r="E85" i="3"/>
  <c r="E61" i="3"/>
  <c r="E59" i="3"/>
  <c r="E48" i="3"/>
  <c r="E47" i="3"/>
  <c r="E53" i="3"/>
  <c r="E52" i="3"/>
  <c r="E45" i="3"/>
  <c r="E44" i="3"/>
  <c r="E190" i="3" l="1"/>
  <c r="E189" i="3" s="1"/>
  <c r="E188" i="3" s="1"/>
  <c r="E58" i="3"/>
  <c r="E57" i="3" s="1"/>
  <c r="E234" i="3"/>
  <c r="E165" i="3"/>
  <c r="E164" i="3" s="1"/>
  <c r="E157" i="3" s="1"/>
  <c r="E68" i="3"/>
  <c r="E83" i="3"/>
  <c r="E82" i="3" s="1"/>
  <c r="E84" i="3"/>
  <c r="E168" i="3"/>
  <c r="E169" i="3"/>
  <c r="E118" i="3"/>
  <c r="E119" i="3"/>
  <c r="E114" i="3"/>
  <c r="E115" i="3"/>
  <c r="E86" i="3"/>
  <c r="E87" i="3"/>
  <c r="E184" i="3"/>
  <c r="E46" i="3"/>
  <c r="E99" i="3"/>
  <c r="E98" i="3" s="1"/>
  <c r="E200" i="3"/>
  <c r="E199" i="3" s="1"/>
  <c r="E38" i="3"/>
  <c r="E43" i="3"/>
  <c r="E51" i="3"/>
  <c r="E67" i="3"/>
  <c r="E66" i="3" s="1"/>
  <c r="E137" i="3"/>
  <c r="E42" i="3" l="1"/>
  <c r="E198" i="3"/>
  <c r="E187" i="3"/>
  <c r="E65" i="3"/>
  <c r="E182" i="3"/>
  <c r="E183" i="3"/>
  <c r="E37" i="3"/>
  <c r="E96" i="3"/>
  <c r="E95" i="3" s="1"/>
  <c r="E94" i="3" s="1"/>
  <c r="E90" i="3" s="1"/>
  <c r="E97" i="3"/>
  <c r="H64" i="4"/>
  <c r="H62" i="4" s="1"/>
  <c r="H60" i="4" s="1"/>
  <c r="E36" i="3" l="1"/>
  <c r="E24" i="3" s="1"/>
  <c r="E22" i="3" s="1"/>
  <c r="O22" i="3" s="1"/>
  <c r="H56" i="4"/>
  <c r="H55" i="4" s="1"/>
  <c r="H54" i="4" l="1"/>
  <c r="H53" i="4" s="1"/>
  <c r="H52" i="4" l="1"/>
  <c r="H38" i="4" l="1"/>
  <c r="H37" i="4" s="1"/>
  <c r="H36" i="4" l="1"/>
  <c r="H35" i="4" s="1"/>
  <c r="H34" i="4"/>
  <c r="H31" i="4" s="1"/>
  <c r="H22" i="4" l="1"/>
  <c r="K22" i="4" s="1"/>
</calcChain>
</file>

<file path=xl/sharedStrings.xml><?xml version="1.0" encoding="utf-8"?>
<sst xmlns="http://schemas.openxmlformats.org/spreadsheetml/2006/main" count="4245" uniqueCount="645">
  <si>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</si>
  <si>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</si>
  <si>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</si>
  <si>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</si>
  <si>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</si>
  <si>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</si>
  <si>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</si>
  <si>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</si>
  <si>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</si>
  <si>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</si>
  <si>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</si>
  <si>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</si>
  <si>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</si>
  <si>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</si>
  <si>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</si>
  <si>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</si>
  <si>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</si>
  <si>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</si>
  <si>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</si>
  <si>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</si>
  <si>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</si>
  <si>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</si>
  <si>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</si>
  <si>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</si>
  <si>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</si>
  <si>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</si>
  <si>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</si>
  <si>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</si>
  <si>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</si>
  <si>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</si>
  <si>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</si>
  <si>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</si>
  <si>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</si>
  <si>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</si>
  <si>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</si>
  <si>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</si>
  <si>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</si>
  <si>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</si>
  <si>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</si>
  <si>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</si>
  <si>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</si>
  <si>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</si>
  <si>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</si>
  <si>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</si>
  <si>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</si>
  <si>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</si>
  <si>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</si>
  <si>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</si>
  <si>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</si>
  <si>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</si>
  <si>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</si>
  <si>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</si>
  <si>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</si>
  <si>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</si>
  <si>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</si>
  <si>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</si>
  <si>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</si>
  <si>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</si>
  <si>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</si>
  <si>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</si>
  <si>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</si>
  <si>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</si>
  <si>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</si>
  <si>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</si>
  <si>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</si>
  <si>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</si>
  <si>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</si>
  <si>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</si>
  <si>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</si>
  <si>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</si>
  <si>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</si>
  <si>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</si>
  <si>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</si>
  <si>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</si>
  <si>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</si>
  <si>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</si>
  <si>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</si>
  <si>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</si>
  <si>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</si>
  <si>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</si>
  <si>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</si>
  <si>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</si>
  <si>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</si>
  <si>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</si>
  <si>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</si>
  <si>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</si>
  <si>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</si>
  <si>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</si>
  <si>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</si>
  <si>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</si>
  <si>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</si>
  <si>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</si>
  <si>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</si>
  <si>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</si>
  <si>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</si>
  <si>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</si>
  <si>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</si>
  <si>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</si>
  <si>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</si>
  <si>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</si>
  <si>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</si>
  <si>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</si>
  <si>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</si>
  <si>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</si>
  <si>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</si>
  <si>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</si>
  <si>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</si>
  <si>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</si>
  <si>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</si>
  <si>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</si>
  <si>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</si>
  <si>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</si>
  <si>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</si>
  <si>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</si>
  <si>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</si>
  <si>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</si>
  <si>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</si>
  <si>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</si>
  <si>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</si>
  <si>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</si>
  <si>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</si>
  <si>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</si>
  <si>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</si>
  <si>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</si>
  <si>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</si>
  <si>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</si>
  <si>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</si>
  <si>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</si>
  <si>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</si>
  <si>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</si>
  <si>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</si>
  <si>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</si>
  <si>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</si>
  <si>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</si>
  <si>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</si>
  <si>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</si>
  <si>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</si>
  <si>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</si>
  <si>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</si>
  <si>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</si>
  <si>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</si>
  <si>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</si>
  <si>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</si>
  <si>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</si>
  <si>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</si>
  <si>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</si>
  <si>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</si>
  <si>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</si>
  <si>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</si>
  <si>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</si>
  <si>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</si>
  <si>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</si>
  <si>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</si>
  <si>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</si>
  <si>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</si>
  <si>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</si>
  <si>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</si>
  <si>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</si>
  <si>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</si>
  <si>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</si>
  <si>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</si>
  <si>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</si>
  <si>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</si>
  <si>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</si>
  <si>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</si>
  <si>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</si>
  <si>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</si>
  <si>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</si>
  <si>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</si>
  <si>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</si>
  <si>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</si>
  <si>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</si>
  <si>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</si>
  <si>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</si>
  <si>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</si>
  <si>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</si>
  <si>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</si>
  <si>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</si>
  <si>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</si>
  <si>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</si>
  <si>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</si>
  <si>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</si>
  <si>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</si>
  <si>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</si>
  <si>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</si>
  <si>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</si>
  <si>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</si>
  <si>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</si>
  <si>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</si>
  <si>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</si>
  <si>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</si>
  <si>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</si>
  <si>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</si>
  <si>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</si>
  <si>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</si>
  <si>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</si>
  <si>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</si>
  <si>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</si>
  <si>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</si>
  <si>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</si>
  <si>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</si>
  <si>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</si>
  <si>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</si>
  <si>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</si>
  <si>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</si>
  <si>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</si>
  <si>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</si>
  <si>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</si>
  <si>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</si>
  <si>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</si>
  <si>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</si>
  <si>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</si>
  <si>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</si>
  <si>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</si>
  <si>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</si>
  <si>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</si>
  <si>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</si>
  <si>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</si>
  <si>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</si>
  <si>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</si>
  <si>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</si>
  <si>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</si>
  <si>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</si>
  <si>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</si>
  <si>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</si>
  <si>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</si>
  <si>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</si>
  <si>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</si>
  <si>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</si>
  <si>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</si>
  <si>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</si>
  <si>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</si>
  <si>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</si>
  <si>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</si>
  <si>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</si>
  <si>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</si>
  <si>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</si>
  <si>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</si>
  <si>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</si>
  <si>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</si>
  <si>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</si>
  <si>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</si>
  <si>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</si>
  <si>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</si>
  <si>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</si>
  <si>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</si>
  <si>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</si>
  <si>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</si>
  <si>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</si>
  <si>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</si>
  <si>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</si>
  <si>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</si>
  <si>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</si>
  <si>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</si>
  <si>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</si>
  <si>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</si>
  <si>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</si>
  <si>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</si>
  <si>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</si>
  <si>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</si>
  <si>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</si>
  <si>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</si>
  <si>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</si>
  <si>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</si>
  <si>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</si>
  <si>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</si>
  <si>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</si>
  <si>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</si>
  <si>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</si>
  <si>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</si>
  <si>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</si>
  <si>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</si>
  <si>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</si>
  <si>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</si>
  <si>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</si>
  <si>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</si>
  <si>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</si>
  <si>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</si>
  <si>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</si>
  <si>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</si>
  <si>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</si>
  <si>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</si>
  <si>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</si>
  <si>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</si>
  <si>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</si>
  <si>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</si>
  <si>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</si>
  <si>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</si>
  <si>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</si>
  <si>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</si>
  <si>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</si>
  <si>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</si>
  <si>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</si>
  <si>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</si>
  <si>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</si>
  <si>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</si>
  <si>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</si>
  <si>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</si>
  <si>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</si>
  <si>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</si>
  <si>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</si>
  <si>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</si>
  <si>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</si>
  <si>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</si>
  <si>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</si>
  <si>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</si>
  <si>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</si>
  <si>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</si>
  <si>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</si>
  <si>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</si>
  <si>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</si>
  <si>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</si>
  <si>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</si>
  <si>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</si>
  <si>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</si>
  <si>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</si>
  <si>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</si>
  <si>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</si>
  <si>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</si>
  <si>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</si>
  <si>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</si>
  <si>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</si>
  <si>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</si>
  <si>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</si>
  <si>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</si>
  <si>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</si>
  <si>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</si>
  <si>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</si>
  <si>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</si>
  <si>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</si>
  <si>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</si>
  <si>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</si>
  <si>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</si>
  <si>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</si>
  <si>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</si>
  <si>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</si>
  <si>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</si>
  <si>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</si>
  <si>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</si>
  <si>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</si>
  <si>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</si>
  <si>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</si>
  <si>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</si>
  <si>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</si>
  <si>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</si>
  <si>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</si>
  <si>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</si>
  <si>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</si>
  <si>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</si>
  <si>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</si>
  <si>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</si>
  <si>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</si>
  <si>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</si>
  <si>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</si>
  <si>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</si>
  <si>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</si>
  <si>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</si>
  <si>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</si>
  <si>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</si>
  <si>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</si>
  <si>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</si>
  <si>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</si>
  <si>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</si>
  <si>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</si>
  <si>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</si>
  <si>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</si>
  <si>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</si>
  <si>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</si>
  <si>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</si>
  <si>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</si>
  <si>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</si>
  <si>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</si>
  <si>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</si>
  <si>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</si>
  <si>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</si>
  <si>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</si>
  <si>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</si>
  <si>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</si>
  <si>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</si>
  <si>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</si>
  <si>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</si>
  <si>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</si>
  <si>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</si>
  <si>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</si>
  <si>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</si>
  <si>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</si>
  <si>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</si>
  <si>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</si>
  <si>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</si>
  <si>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</si>
  <si>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</si>
  <si>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</si>
  <si>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</si>
  <si>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</si>
  <si>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</si>
  <si>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</si>
  <si>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</si>
  <si>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</si>
  <si>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</si>
  <si>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</si>
  <si>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</si>
  <si>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</si>
  <si>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</si>
  <si>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</si>
  <si>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</si>
  <si>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</si>
  <si>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</si>
  <si>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</si>
  <si>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</si>
  <si>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</si>
  <si>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</si>
  <si>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</si>
  <si>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</si>
  <si>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</si>
  <si>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</si>
  <si>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</si>
  <si>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</si>
  <si>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</si>
  <si>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</si>
  <si>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</si>
  <si>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</si>
  <si>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</si>
  <si>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</si>
  <si>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</si>
  <si>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</si>
  <si>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</si>
  <si>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</si>
  <si>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</si>
  <si>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</si>
  <si>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</si>
  <si>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</si>
  <si>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</si>
  <si>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</si>
  <si>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</si>
  <si>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</si>
  <si>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</si>
  <si>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</si>
  <si>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</si>
  <si>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</si>
  <si>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</si>
  <si>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</si>
  <si>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</si>
  <si>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</si>
  <si>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</si>
  <si>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</si>
  <si>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</si>
  <si>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</si>
  <si>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</si>
  <si>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</si>
  <si>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</si>
  <si>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</si>
  <si>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</si>
  <si>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</si>
  <si>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</si>
  <si>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</si>
  <si>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</si>
  <si>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</si>
  <si>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</si>
  <si>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</si>
  <si>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</si>
  <si>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</si>
  <si>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</si>
  <si>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</si>
  <si>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</si>
  <si>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</si>
  <si>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</si>
  <si>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</si>
  <si>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</si>
  <si>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</si>
  <si>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</si>
  <si>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</si>
  <si>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</si>
  <si>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</si>
  <si>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</si>
  <si>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</si>
  <si>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</si>
  <si>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</si>
  <si>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</si>
  <si>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</si>
  <si>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</si>
  <si>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</si>
  <si>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</si>
  <si>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</si>
  <si>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</si>
  <si>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</si>
  <si>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</si>
  <si>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</si>
  <si>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</si>
  <si>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</si>
  <si>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</si>
  <si>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</si>
  <si>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</si>
  <si>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</si>
  <si>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</si>
  <si>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</si>
  <si>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</si>
  <si>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</si>
  <si>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</si>
  <si>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</si>
  <si>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</si>
  <si>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</si>
  <si>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</si>
  <si>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</si>
  <si>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</si>
  <si>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</si>
  <si>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</si>
  <si>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</si>
  <si>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</si>
  <si>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</si>
  <si>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</si>
  <si>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</si>
  <si>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</si>
  <si>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</si>
  <si>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</si>
  <si>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</si>
  <si>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</si>
  <si>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</si>
  <si>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</si>
  <si>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</si>
  <si>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</si>
  <si>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</si>
  <si>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</si>
  <si>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</si>
  <si>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</si>
  <si>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</si>
  <si>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</si>
  <si>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</si>
  <si>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</si>
  <si>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</si>
  <si>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</si>
  <si>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</si>
  <si>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</si>
  <si>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</si>
  <si>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</si>
  <si>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</si>
  <si>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</si>
  <si>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</si>
  <si>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</si>
  <si>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</si>
  <si>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</si>
  <si>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</si>
  <si>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</si>
  <si>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</si>
  <si>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</si>
  <si>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</si>
  <si>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</si>
  <si>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</si>
  <si>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6110069170</t>
  </si>
  <si>
    <t>6110069190</t>
  </si>
  <si>
    <t>6110069140</t>
  </si>
  <si>
    <t>6110069110</t>
  </si>
  <si>
    <t>6110069130</t>
  </si>
  <si>
    <t>6110069100</t>
  </si>
  <si>
    <t>6110069160</t>
  </si>
  <si>
    <t>5710069120</t>
  </si>
  <si>
    <t>5710069180</t>
  </si>
  <si>
    <t>3130269200</t>
  </si>
  <si>
    <t>59100L5190</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</si>
  <si>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</si>
  <si>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</si>
  <si>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</si>
  <si>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</si>
  <si>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2026 год</t>
  </si>
  <si>
    <t>6810110236</t>
  </si>
  <si>
    <t>Реализация мероприятий, направленных на рекультивацию объектов размещения отходов, в том числе твердых коммунальных отходов</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</si>
  <si>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</si>
  <si>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</si>
  <si>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</si>
  <si>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</si>
  <si>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</si>
  <si>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</si>
  <si>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</si>
  <si>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</si>
  <si>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34100А0820</t>
  </si>
  <si>
    <t>Управление опеки и попечительства в отношении несовершеннолетних администрации муниципального образования Темрюкский район</t>
  </si>
  <si>
    <t>Ведомственная структура расходов бюджета муниципального образования Темрюкский  район   на  2026 и 2027 годы</t>
  </si>
  <si>
    <t>2027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</si>
  <si>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2026 и 2027 годы</t>
  </si>
  <si>
    <t xml:space="preserve"> Распределение бюджетных ассигнований  по разделам и подразделам  классификации расходов  бюджетов на 2026 и 2027  годы</t>
  </si>
  <si>
    <t>Муниципальная программа муниципального образования Темрюкский район "Экологическое оздоровление территории"</t>
  </si>
  <si>
    <t>56100R3032</t>
  </si>
  <si>
    <t>6300060820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</si>
  <si>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</si>
  <si>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360</t>
  </si>
  <si>
    <t>340</t>
  </si>
  <si>
    <t>Стипендии</t>
  </si>
  <si>
    <t>Муниципальная программа муниципального образования Темрюкский район "Перспективное развитие наружной рекламы"</t>
  </si>
  <si>
    <t>4800000000</t>
  </si>
  <si>
    <t>4810000000</t>
  </si>
  <si>
    <t>Перспективное развитие наружной рекламы</t>
  </si>
  <si>
    <t>4810010060</t>
  </si>
  <si>
    <t>Реализация мероприятий по перспективному развитию наружной рекламы на территории муниципального образования Темрюкский район</t>
  </si>
  <si>
    <t>330</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</si>
  <si>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</si>
  <si>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</si>
  <si>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3130269210</t>
  </si>
  <si>
    <t xml:space="preserve">Физическая культура </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</si>
  <si>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</si>
  <si>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</si>
  <si>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</si>
  <si>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</si>
  <si>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</si>
  <si>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</si>
  <si>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</si>
  <si>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     от  "  3   " декабря 2024 г. № 706</t>
  </si>
  <si>
    <t xml:space="preserve">     к решению  LXXI   сессии Совета</t>
  </si>
  <si>
    <t xml:space="preserve">к решению  LXXI   сессии Совета                                                                     </t>
  </si>
  <si>
    <t>от  "  3  " декабря  2024 г. № 706</t>
  </si>
  <si>
    <t xml:space="preserve">         к решению   LXXI сессии Совета                                                                     </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</si>
  <si>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</si>
  <si>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</si>
  <si>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</si>
  <si>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</si>
  <si>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</si>
  <si>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</si>
  <si>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муниципального образования</t>
  </si>
  <si>
    <t xml:space="preserve">        Темрюкский район VII созыва</t>
  </si>
  <si>
    <t>34100R0820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</si>
  <si>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</si>
  <si>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56100L3040</t>
  </si>
  <si>
    <t>Федеральный проект "Педагоги и наставники"</t>
  </si>
  <si>
    <t>561Ю600000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</si>
  <si>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</si>
  <si>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</si>
  <si>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</si>
  <si>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561Ю653032</t>
  </si>
  <si>
    <t>5930000000</t>
  </si>
  <si>
    <t>593Я500000</t>
  </si>
  <si>
    <t>593Я555190</t>
  </si>
  <si>
    <t>Укрепление материально-технической базы и пожарная безопасность учреждений культуры</t>
  </si>
  <si>
    <t>Федеральный проект "Семейные ценности и инфраструктура культуры"</t>
  </si>
  <si>
    <t>Государственная поддержка отрасли культура</t>
  </si>
  <si>
    <t xml:space="preserve">        от  " 25 " февраля  2025 г. №</t>
  </si>
  <si>
    <t xml:space="preserve">        к решению           сессии Совета                                                                     </t>
  </si>
  <si>
    <t>от  " 25 " февраля  2025 г. №</t>
  </si>
  <si>
    <t xml:space="preserve">к решению           сессии Совета                                                                     </t>
  </si>
  <si>
    <t xml:space="preserve">     к решению        сессии Совета</t>
  </si>
  <si>
    <t xml:space="preserve">     от  " 25 " февраля  2025 г. № </t>
  </si>
  <si>
    <t>-3,9</t>
  </si>
  <si>
    <t>-22,7</t>
  </si>
  <si>
    <t>561Ю650500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</si>
  <si>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</si>
  <si>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Начальник финансового управления</t>
  </si>
  <si>
    <t>Р.Б. Волков</t>
  </si>
  <si>
    <t xml:space="preserve">        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</si>
</sst>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2"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1" fillId="0" borderId="0" applyFont="0" applyFill="0" applyBorder="0" applyAlignment="0" applyProtection="0"/>
  </cellStyleXfs>
  <cellXfs count="373">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49" fontId="2" fillId="0" borderId="0" xfId="0" applyNumberFormat="1" applyFont="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9"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9"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168" fontId="2" fillId="0" borderId="0" xfId="0" applyNumberFormat="1" applyFont="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applyBorder="1" applyAlignment="1">
      <alignment wrapText="1"/>
    </xf>
    <xf numFmtId="49" fontId="2" fillId="0" borderId="0" xfId="0" applyNumberFormat="1" applyFont="1" applyFill="1" applyBorder="1" applyAlignment="1">
      <alignment horizontal="left"/>
    </xf>
    <xf numFmtId="49" fontId="9" fillId="0" borderId="0" xfId="0" applyNumberFormat="1" applyFont="1" applyBorder="1" applyAlignment="1">
      <alignment horizontal="center"/>
    </xf>
    <xf numFmtId="49" fontId="9" fillId="0" borderId="0" xfId="0" applyNumberFormat="1" applyFont="1"/>
    <xf numFmtId="0" fontId="9" fillId="3" borderId="0" xfId="0" applyFont="1" applyFill="1" applyAlignment="1">
      <alignment horizontal="left" wrapText="1"/>
    </xf>
    <xf numFmtId="49" fontId="9" fillId="0" borderId="0" xfId="0" applyNumberFormat="1" applyFont="1" applyFill="1" applyBorder="1" applyAlignment="1">
      <alignment horizontal="center"/>
    </xf>
    <xf numFmtId="49" fontId="9" fillId="3" borderId="0" xfId="0" applyNumberFormat="1" applyFont="1" applyFill="1" applyBorder="1" applyAlignment="1">
      <alignment wrapText="1"/>
    </xf>
    <xf numFmtId="168" fontId="1" fillId="0" borderId="0" xfId="0" applyNumberFormat="1" applyFont="1" applyAlignment="1">
      <alignment horizontal="center" wrapText="1"/>
    </xf>
    <xf numFmtId="164" fontId="1" fillId="0" borderId="0" xfId="0" applyNumberFormat="1" applyFont="1" applyAlignment="1">
      <alignment wrapText="1"/>
    </xf>
    <xf numFmtId="164" fontId="1" fillId="0" borderId="0" xfId="0" applyNumberFormat="1" applyFont="1"/>
    <xf numFmtId="164" fontId="1" fillId="0" borderId="0" xfId="0" applyNumberFormat="1" applyFont="1" applyAlignment="1">
      <alignment horizontal="center" wrapText="1"/>
    </xf>
    <xf numFmtId="0" fontId="1" fillId="0" borderId="0" xfId="0" applyFont="1" applyAlignment="1">
      <alignment horizontal="lef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0" fontId="9"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165" fontId="1" fillId="0" borderId="0" xfId="0" applyNumberFormat="1" applyFont="1" applyAlignment="1">
      <alignment wrapText="1"/>
    </xf>
    <xf numFmtId="165" fontId="1" fillId="0" borderId="0" xfId="0" applyNumberFormat="1" applyFont="1" applyAlignment="1">
      <alignment horizontal="center" wrapText="1"/>
    </xf>
    <xf numFmtId="49" fontId="1" fillId="0" borderId="0" xfId="0" applyNumberFormat="1" applyFont="1" applyAlignment="1">
      <alignment wrapText="1"/>
    </xf>
    <xf numFmtId="168" fontId="1" fillId="0" borderId="0" xfId="0" applyNumberFormat="1" applyFont="1" applyAlignment="1">
      <alignment horizontal="center" wrapText="1"/>
    </xf>
    <xf numFmtId="49" fontId="9" fillId="0" borderId="0" xfId="0" applyNumberFormat="1" applyFont="1" applyBorder="1" applyAlignment="1">
      <alignment horizontal="center" wrapText="1"/>
    </xf>
    <xf numFmtId="49" fontId="9" fillId="0" borderId="0" xfId="0" applyNumberFormat="1" applyFont="1" applyAlignment="1">
      <alignment wrapText="1"/>
    </xf>
    <xf numFmtId="49" fontId="9" fillId="0" borderId="0" xfId="0" applyNumberFormat="1" applyFont="1" applyFill="1" applyBorder="1" applyAlignment="1">
      <alignment horizontal="center"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0" fillId="0" borderId="0" xfId="0" applyNumberFormat="1" applyFont="1"/>
    <xf numFmtId="49" fontId="9" fillId="0" borderId="0" xfId="0" applyNumberFormat="1" applyFont="1" applyAlignment="1">
      <alignment horizontal="center"/>
    </xf>
    <xf numFmtId="49" fontId="9" fillId="0" borderId="0" xfId="0" applyNumberFormat="1" applyFont="1" applyBorder="1"/>
    <xf numFmtId="0" fontId="1" fillId="0" borderId="0" xfId="0" applyFont="1" applyBorder="1" applyAlignment="1">
      <alignment wrapText="1"/>
    </xf>
    <xf numFmtId="49" fontId="1" fillId="0" borderId="0" xfId="0" applyNumberFormat="1" applyFont="1" applyBorder="1" applyAlignment="1">
      <alignment wrapText="1"/>
    </xf>
    <xf numFmtId="164" fontId="1" fillId="0" borderId="0" xfId="0" applyNumberFormat="1" applyFont="1" applyAlignment="1">
      <alignment horizontal="center"/>
    </xf>
    <xf numFmtId="164" fontId="1" fillId="0" borderId="0" xfId="0" applyNumberFormat="1" applyFont="1" applyBorder="1" applyAlignment="1">
      <alignment horizontal="center"/>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2" fillId="0" borderId="0" xfId="0" applyFont="1" applyFill="1" applyBorder="1" applyAlignment="1">
      <alignment horizontal="left" wrapText="1"/>
    </xf>
    <xf numFmtId="0" fontId="7" fillId="0" borderId="0" xfId="0" applyFont="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horizontal="lef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0" fillId="0" borderId="0" xfId="0" applyFont="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tabSelected="1" view="pageBreakPreview" zoomScale="70" zoomScaleNormal="100" zoomScaleSheetLayoutView="70" workbookViewId="0">
      <selection activeCell="G2" sqref="G2:J2"/>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0" t="s">
        <v>495</v>
      </c>
      <c r="H2" s="320"/>
      <c r="I2" s="320"/>
      <c r="J2" s="320"/>
    </row>
    <row r="3" spans="1:11" ht="18.75" x14ac:dyDescent="0.3">
      <c r="G3" s="321" t="s">
        <v>636</v>
      </c>
      <c r="H3" s="321"/>
      <c r="I3" s="321"/>
      <c r="J3" s="321"/>
      <c r="K3" s="322"/>
    </row>
    <row r="4" spans="1:11" ht="18.75" customHeight="1" x14ac:dyDescent="0.3">
      <c r="G4" s="323" t="s">
        <v>80</v>
      </c>
      <c r="H4" s="323"/>
      <c r="I4" s="323"/>
      <c r="J4" s="323"/>
      <c r="K4" s="324"/>
    </row>
    <row r="5" spans="1:11" ht="18.75" customHeight="1" x14ac:dyDescent="0.3">
      <c r="G5" s="323" t="s">
        <v>401</v>
      </c>
      <c r="H5" s="323"/>
      <c r="I5" s="323"/>
      <c r="J5" s="323"/>
      <c r="K5" s="322"/>
    </row>
    <row r="6" spans="1:11" ht="18.75" customHeight="1" x14ac:dyDescent="0.3">
      <c r="G6" s="323" t="s">
        <v>637</v>
      </c>
      <c r="H6" s="323"/>
      <c r="I6" s="323"/>
      <c r="J6" s="323"/>
      <c r="K6" s="324"/>
    </row>
    <row r="9" spans="1:11" ht="18.75" customHeight="1" x14ac:dyDescent="0.2">
      <c r="G9" s="320" t="s">
        <v>495</v>
      </c>
      <c r="H9" s="320"/>
      <c r="I9" s="320"/>
      <c r="J9" s="320"/>
    </row>
    <row r="10" spans="1:11" ht="18.75" x14ac:dyDescent="0.3">
      <c r="G10" s="321" t="s">
        <v>605</v>
      </c>
      <c r="H10" s="321"/>
      <c r="I10" s="321"/>
      <c r="J10" s="321"/>
      <c r="K10" s="322"/>
    </row>
    <row r="11" spans="1:11" ht="18.75" customHeight="1" x14ac:dyDescent="0.3">
      <c r="G11" s="323" t="s">
        <v>80</v>
      </c>
      <c r="H11" s="323"/>
      <c r="I11" s="323"/>
      <c r="J11" s="323"/>
      <c r="K11" s="324"/>
    </row>
    <row r="12" spans="1:11" ht="18.75" customHeight="1" x14ac:dyDescent="0.3">
      <c r="G12" s="323" t="s">
        <v>401</v>
      </c>
      <c r="H12" s="323"/>
      <c r="I12" s="323"/>
      <c r="J12" s="323"/>
      <c r="K12" s="322"/>
    </row>
    <row r="13" spans="1:11" ht="18.75" customHeight="1" x14ac:dyDescent="0.3">
      <c r="G13" s="323" t="s">
        <v>604</v>
      </c>
      <c r="H13" s="323"/>
      <c r="I13" s="323"/>
      <c r="J13" s="323"/>
      <c r="K13" s="324"/>
    </row>
    <row r="16" spans="1:11" ht="18.75" x14ac:dyDescent="0.3">
      <c r="A16" s="33"/>
      <c r="B16" s="33"/>
      <c r="C16" s="33"/>
      <c r="D16" s="33"/>
      <c r="E16" s="33"/>
      <c r="F16" s="33"/>
      <c r="G16" s="33"/>
      <c r="H16" s="33"/>
      <c r="I16" s="33"/>
    </row>
    <row r="17" spans="1:12" ht="63" customHeight="1" x14ac:dyDescent="0.2">
      <c r="A17" s="348" t="s">
        <v>578</v>
      </c>
      <c r="B17" s="348"/>
      <c r="C17" s="348"/>
      <c r="D17" s="348"/>
      <c r="E17" s="348"/>
      <c r="F17" s="348"/>
      <c r="G17" s="348"/>
      <c r="H17" s="348"/>
      <c r="I17" s="348"/>
      <c r="J17" s="324"/>
    </row>
    <row r="18" spans="1:12" ht="19.5" customHeight="1" x14ac:dyDescent="0.3">
      <c r="B18" s="34"/>
      <c r="C18" s="34"/>
      <c r="D18" s="34"/>
      <c r="E18" s="34"/>
      <c r="F18" s="34"/>
      <c r="H18" s="349" t="s">
        <v>368</v>
      </c>
      <c r="I18" s="349"/>
      <c r="J18" s="350"/>
    </row>
    <row r="19" spans="1:12" ht="22.5" customHeight="1" x14ac:dyDescent="0.2">
      <c r="A19" s="346" t="s">
        <v>35</v>
      </c>
      <c r="B19" s="353" t="s">
        <v>56</v>
      </c>
      <c r="C19" s="354"/>
      <c r="D19" s="354"/>
      <c r="E19" s="355"/>
      <c r="F19" s="346" t="s">
        <v>366</v>
      </c>
      <c r="G19" s="346" t="s">
        <v>367</v>
      </c>
      <c r="H19" s="351" t="s">
        <v>106</v>
      </c>
      <c r="I19" s="352"/>
      <c r="J19" s="352"/>
    </row>
    <row r="20" spans="1:12" ht="18.75" x14ac:dyDescent="0.3">
      <c r="A20" s="347"/>
      <c r="B20" s="356"/>
      <c r="C20" s="357"/>
      <c r="D20" s="357"/>
      <c r="E20" s="358"/>
      <c r="F20" s="347"/>
      <c r="G20" s="347"/>
      <c r="H20" s="152" t="s">
        <v>562</v>
      </c>
      <c r="I20" s="45"/>
      <c r="J20" s="128" t="s">
        <v>576</v>
      </c>
    </row>
    <row r="21" spans="1:12" ht="18.75" x14ac:dyDescent="0.3">
      <c r="A21" s="150">
        <v>1</v>
      </c>
      <c r="B21" s="326">
        <v>2</v>
      </c>
      <c r="C21" s="327"/>
      <c r="D21" s="328"/>
      <c r="E21" s="150"/>
      <c r="F21" s="150">
        <v>3</v>
      </c>
      <c r="G21" s="150">
        <v>4</v>
      </c>
      <c r="H21" s="130">
        <v>5</v>
      </c>
      <c r="I21" s="131"/>
      <c r="J21" s="128">
        <v>6</v>
      </c>
    </row>
    <row r="22" spans="1:12" ht="18.75" x14ac:dyDescent="0.3">
      <c r="A22" s="35"/>
      <c r="B22" s="333" t="s">
        <v>57</v>
      </c>
      <c r="C22" s="333"/>
      <c r="D22" s="333"/>
      <c r="E22" s="333"/>
      <c r="F22" s="36"/>
      <c r="G22" s="36"/>
      <c r="H22" s="168">
        <f>H24+H31+H35+H39+H45+H52+H55+H60+H65+H43</f>
        <v>5333919.8999999985</v>
      </c>
      <c r="I22" s="168" t="e">
        <f>I24+I31+I35+I39+I45+I52+I55+I60+I65+I43+#REF!</f>
        <v>#REF!</v>
      </c>
      <c r="J22" s="168">
        <f>J24+J31+J35+J39+J45+J52+J55+J60+J65+J43</f>
        <v>5603976.5999999996</v>
      </c>
      <c r="K22" s="53">
        <f>H22-Ведомственная!I24</f>
        <v>0</v>
      </c>
      <c r="L22" s="53">
        <f>J22-Ведомственная!J24</f>
        <v>0</v>
      </c>
    </row>
    <row r="23" spans="1:12" ht="19.5" customHeight="1" x14ac:dyDescent="0.3">
      <c r="A23" s="35"/>
      <c r="B23" s="37" t="s">
        <v>60</v>
      </c>
      <c r="F23" s="38"/>
      <c r="G23" s="38"/>
      <c r="H23" s="57"/>
      <c r="I23" s="53"/>
      <c r="J23" s="129"/>
    </row>
    <row r="24" spans="1:12" ht="24.75" customHeight="1" x14ac:dyDescent="0.3">
      <c r="A24" s="36" t="s">
        <v>36</v>
      </c>
      <c r="B24" s="334" t="s">
        <v>19</v>
      </c>
      <c r="C24" s="334"/>
      <c r="D24" s="334"/>
      <c r="E24" s="334"/>
      <c r="F24" s="20" t="s">
        <v>3</v>
      </c>
      <c r="G24" s="20"/>
      <c r="H24" s="169">
        <f>H25+H26+H27+H29+H30+H28</f>
        <v>331457.5</v>
      </c>
      <c r="I24" s="53"/>
      <c r="J24" s="132">
        <f>J25+J26+J27+J29+J30+J28</f>
        <v>332313.60000000003</v>
      </c>
    </row>
    <row r="25" spans="1:12" ht="72" customHeight="1" x14ac:dyDescent="0.3">
      <c r="A25" s="38"/>
      <c r="B25" s="323" t="s">
        <v>62</v>
      </c>
      <c r="C25" s="323"/>
      <c r="D25" s="323"/>
      <c r="E25" s="323"/>
      <c r="F25" s="47" t="s">
        <v>3</v>
      </c>
      <c r="G25" s="47" t="s">
        <v>6</v>
      </c>
      <c r="H25" s="170">
        <f>Ведомственная!I39</f>
        <v>3376.9</v>
      </c>
      <c r="I25" s="53"/>
      <c r="J25" s="129">
        <f>Ведомственная!J39</f>
        <v>3376.9</v>
      </c>
    </row>
    <row r="26" spans="1:12" ht="86.25" customHeight="1" x14ac:dyDescent="0.3">
      <c r="A26" s="38"/>
      <c r="B26" s="323" t="s">
        <v>51</v>
      </c>
      <c r="C26" s="323"/>
      <c r="D26" s="323"/>
      <c r="E26" s="323"/>
      <c r="F26" s="47" t="s">
        <v>3</v>
      </c>
      <c r="G26" s="47" t="s">
        <v>8</v>
      </c>
      <c r="H26" s="170">
        <f>Ведомственная!I28</f>
        <v>6326.1</v>
      </c>
      <c r="I26" s="53"/>
      <c r="J26" s="129">
        <f>Ведомственная!J28</f>
        <v>6326.1</v>
      </c>
      <c r="L26" s="53"/>
    </row>
    <row r="27" spans="1:12" ht="85.5" customHeight="1" x14ac:dyDescent="0.3">
      <c r="A27" s="38"/>
      <c r="B27" s="323" t="s">
        <v>568</v>
      </c>
      <c r="C27" s="323"/>
      <c r="D27" s="323"/>
      <c r="E27" s="323"/>
      <c r="F27" s="47" t="s">
        <v>3</v>
      </c>
      <c r="G27" s="47" t="s">
        <v>10</v>
      </c>
      <c r="H27" s="51">
        <f>Ведомственная!I44</f>
        <v>150076.4</v>
      </c>
      <c r="I27" s="53"/>
      <c r="J27" s="129">
        <f>Ведомственная!J44</f>
        <v>150076.4</v>
      </c>
    </row>
    <row r="28" spans="1:12" ht="32.25" customHeight="1" x14ac:dyDescent="0.3">
      <c r="A28" s="38"/>
      <c r="B28" s="323" t="s">
        <v>359</v>
      </c>
      <c r="C28" s="330"/>
      <c r="D28" s="330"/>
      <c r="E28" s="142"/>
      <c r="F28" s="47" t="s">
        <v>3</v>
      </c>
      <c r="G28" s="47" t="s">
        <v>5</v>
      </c>
      <c r="H28" s="51">
        <f>Ведомственная!I68</f>
        <v>119.5</v>
      </c>
      <c r="I28" s="53"/>
      <c r="J28" s="129">
        <f>Ведомственная!J68</f>
        <v>9.1999999999999886</v>
      </c>
    </row>
    <row r="29" spans="1:12" ht="63" customHeight="1" x14ac:dyDescent="0.3">
      <c r="A29" s="38"/>
      <c r="B29" s="329" t="s">
        <v>65</v>
      </c>
      <c r="C29" s="324"/>
      <c r="D29" s="324"/>
      <c r="F29" s="47" t="s">
        <v>3</v>
      </c>
      <c r="G29" s="47" t="s">
        <v>4</v>
      </c>
      <c r="H29" s="170">
        <f>Ведомственная!I301+Ведомственная!I280+Ведомственная!I320</f>
        <v>36271.300000000003</v>
      </c>
      <c r="I29" s="53"/>
      <c r="J29" s="129">
        <f>Ведомственная!J301+Ведомственная!J280+Ведомственная!J320</f>
        <v>36278.200000000004</v>
      </c>
    </row>
    <row r="30" spans="1:12" ht="30" customHeight="1" x14ac:dyDescent="0.3">
      <c r="A30" s="38"/>
      <c r="B30" s="323" t="s">
        <v>24</v>
      </c>
      <c r="C30" s="323"/>
      <c r="D30" s="323"/>
      <c r="E30" s="323"/>
      <c r="F30" s="47" t="s">
        <v>3</v>
      </c>
      <c r="G30" s="47" t="s">
        <v>63</v>
      </c>
      <c r="H30" s="170">
        <f>Ведомственная!I73+Ведомственная!I289+Ведомственная!I329+Ведомственная!I307</f>
        <v>135287.29999999999</v>
      </c>
      <c r="I30" s="53"/>
      <c r="J30" s="129">
        <f>Ведомственная!J73+Ведомственная!J289+Ведомственная!J329+Ведомственная!J307</f>
        <v>136246.80000000002</v>
      </c>
    </row>
    <row r="31" spans="1:12" ht="48" customHeight="1" x14ac:dyDescent="0.2">
      <c r="A31" s="48" t="s">
        <v>38</v>
      </c>
      <c r="B31" s="325" t="s">
        <v>58</v>
      </c>
      <c r="C31" s="325"/>
      <c r="D31" s="325"/>
      <c r="E31" s="325"/>
      <c r="F31" s="21" t="s">
        <v>8</v>
      </c>
      <c r="G31" s="21"/>
      <c r="H31" s="171">
        <f>H32+H33+H34</f>
        <v>56266.9</v>
      </c>
      <c r="I31" s="53"/>
      <c r="J31" s="135">
        <f>J32+J33+J34</f>
        <v>56285.599999999999</v>
      </c>
    </row>
    <row r="32" spans="1:12" ht="31.5" customHeight="1" x14ac:dyDescent="0.3">
      <c r="A32" s="38"/>
      <c r="B32" s="331" t="s">
        <v>417</v>
      </c>
      <c r="C32" s="331"/>
      <c r="D32" s="331"/>
      <c r="E32" s="331"/>
      <c r="F32" s="47" t="s">
        <v>8</v>
      </c>
      <c r="G32" s="47" t="s">
        <v>11</v>
      </c>
      <c r="H32" s="170">
        <f>Ведомственная!I120</f>
        <v>23590.600000000002</v>
      </c>
      <c r="I32" s="53"/>
      <c r="J32" s="129">
        <f>Ведомственная!J120</f>
        <v>23602.799999999999</v>
      </c>
    </row>
    <row r="33" spans="1:10" ht="58.5" customHeight="1" x14ac:dyDescent="0.3">
      <c r="A33" s="38"/>
      <c r="B33" s="331" t="s">
        <v>416</v>
      </c>
      <c r="C33" s="331"/>
      <c r="D33" s="331"/>
      <c r="E33" s="331"/>
      <c r="F33" s="47" t="s">
        <v>8</v>
      </c>
      <c r="G33" s="47" t="s">
        <v>23</v>
      </c>
      <c r="H33" s="170">
        <f>Ведомственная!I127</f>
        <v>32146.199999999997</v>
      </c>
      <c r="I33" s="53"/>
      <c r="J33" s="129">
        <f>Ведомственная!J127</f>
        <v>32152.699999999997</v>
      </c>
    </row>
    <row r="34" spans="1:10" ht="72" customHeight="1" x14ac:dyDescent="0.3">
      <c r="A34" s="38"/>
      <c r="B34" s="320" t="s">
        <v>75</v>
      </c>
      <c r="C34" s="324"/>
      <c r="D34" s="324"/>
      <c r="F34" s="23" t="s">
        <v>8</v>
      </c>
      <c r="G34" s="23" t="s">
        <v>52</v>
      </c>
      <c r="H34" s="170">
        <f>Ведомственная!I137</f>
        <v>530.09999999999991</v>
      </c>
      <c r="I34" s="53"/>
      <c r="J34" s="129">
        <f>Ведомственная!J137</f>
        <v>530.09999999999991</v>
      </c>
    </row>
    <row r="35" spans="1:10" ht="29.25" customHeight="1" x14ac:dyDescent="0.3">
      <c r="A35" s="49" t="s">
        <v>39</v>
      </c>
      <c r="B35" s="359" t="s">
        <v>25</v>
      </c>
      <c r="C35" s="359"/>
      <c r="D35" s="359"/>
      <c r="E35" s="359"/>
      <c r="F35" s="21" t="s">
        <v>10</v>
      </c>
      <c r="G35" s="40"/>
      <c r="H35" s="169">
        <f>H36+H37+H38</f>
        <v>64119.5</v>
      </c>
      <c r="I35" s="53"/>
      <c r="J35" s="132">
        <f>J36+J37+J38</f>
        <v>64172</v>
      </c>
    </row>
    <row r="36" spans="1:10" ht="26.25" customHeight="1" x14ac:dyDescent="0.3">
      <c r="A36" s="39"/>
      <c r="B36" s="323" t="s">
        <v>32</v>
      </c>
      <c r="C36" s="323"/>
      <c r="D36" s="323"/>
      <c r="E36" s="323"/>
      <c r="F36" s="41" t="s">
        <v>10</v>
      </c>
      <c r="G36" s="41" t="s">
        <v>5</v>
      </c>
      <c r="H36" s="170">
        <f>Ведомственная!I151</f>
        <v>29718.6</v>
      </c>
      <c r="I36" s="53"/>
      <c r="J36" s="129">
        <f>Ведомственная!J151</f>
        <v>29718.6</v>
      </c>
    </row>
    <row r="37" spans="1:10" ht="34.5" customHeight="1" x14ac:dyDescent="0.3">
      <c r="A37" s="39"/>
      <c r="B37" s="332" t="s">
        <v>91</v>
      </c>
      <c r="C37" s="324"/>
      <c r="D37" s="324"/>
      <c r="F37" s="47" t="s">
        <v>10</v>
      </c>
      <c r="G37" s="47" t="s">
        <v>11</v>
      </c>
      <c r="H37" s="170">
        <f>Ведомственная!I167</f>
        <v>3350.3</v>
      </c>
      <c r="I37" s="53"/>
      <c r="J37" s="129">
        <f>Ведомственная!J167</f>
        <v>3402.8</v>
      </c>
    </row>
    <row r="38" spans="1:10" ht="45" customHeight="1" x14ac:dyDescent="0.3">
      <c r="A38" s="39"/>
      <c r="B38" s="332" t="s">
        <v>76</v>
      </c>
      <c r="C38" s="324"/>
      <c r="D38" s="324"/>
      <c r="F38" s="47" t="s">
        <v>10</v>
      </c>
      <c r="G38" s="47" t="s">
        <v>77</v>
      </c>
      <c r="H38" s="170">
        <f>Ведомственная!I172</f>
        <v>31050.6</v>
      </c>
      <c r="I38" s="53"/>
      <c r="J38" s="129">
        <f>Ведомственная!J172</f>
        <v>31050.6</v>
      </c>
    </row>
    <row r="39" spans="1:10" ht="18.75" x14ac:dyDescent="0.2">
      <c r="A39" s="48" t="s">
        <v>40</v>
      </c>
      <c r="B39" s="325" t="s">
        <v>15</v>
      </c>
      <c r="C39" s="325"/>
      <c r="D39" s="325"/>
      <c r="E39" s="325"/>
      <c r="F39" s="21" t="s">
        <v>5</v>
      </c>
      <c r="G39" s="21"/>
      <c r="H39" s="171">
        <f>H40+H41+H42</f>
        <v>44458.399999999994</v>
      </c>
      <c r="I39" s="171" t="e">
        <f>#REF!+I42+I41</f>
        <v>#REF!</v>
      </c>
      <c r="J39" s="171">
        <f>J40+J41+J42</f>
        <v>45542.9</v>
      </c>
    </row>
    <row r="40" spans="1:10" ht="31.5" customHeight="1" x14ac:dyDescent="0.3">
      <c r="A40" s="48"/>
      <c r="B40" s="335" t="s">
        <v>415</v>
      </c>
      <c r="C40" s="336"/>
      <c r="D40" s="336"/>
      <c r="E40" s="188"/>
      <c r="F40" s="190" t="s">
        <v>5</v>
      </c>
      <c r="G40" s="190" t="s">
        <v>3</v>
      </c>
      <c r="H40" s="191">
        <f>Ведомственная!I204</f>
        <v>4349.7</v>
      </c>
      <c r="I40" s="191"/>
      <c r="J40" s="191">
        <f>Ведомственная!J204</f>
        <v>4349.7</v>
      </c>
    </row>
    <row r="41" spans="1:10" ht="30" customHeight="1" x14ac:dyDescent="0.3">
      <c r="A41" s="38"/>
      <c r="B41" s="335" t="s">
        <v>379</v>
      </c>
      <c r="C41" s="336"/>
      <c r="D41" s="336"/>
      <c r="E41" s="174"/>
      <c r="F41" s="47" t="s">
        <v>5</v>
      </c>
      <c r="G41" s="47" t="s">
        <v>6</v>
      </c>
      <c r="H41" s="170">
        <f>Ведомственная!I211</f>
        <v>2013</v>
      </c>
      <c r="I41" s="53"/>
      <c r="J41" s="170">
        <f>Ведомственная!J211</f>
        <v>3089.8</v>
      </c>
    </row>
    <row r="42" spans="1:10" ht="45.75" customHeight="1" x14ac:dyDescent="0.3">
      <c r="A42" s="38"/>
      <c r="B42" s="331" t="s">
        <v>48</v>
      </c>
      <c r="C42" s="331"/>
      <c r="D42" s="331"/>
      <c r="E42" s="331"/>
      <c r="F42" s="47" t="s">
        <v>5</v>
      </c>
      <c r="G42" s="47" t="s">
        <v>5</v>
      </c>
      <c r="H42" s="170">
        <f>Ведомственная!I341+Ведомственная!I217</f>
        <v>38095.699999999997</v>
      </c>
      <c r="I42" s="53"/>
      <c r="J42" s="129">
        <f>Ведомственная!J341+Ведомственная!J217</f>
        <v>38103.4</v>
      </c>
    </row>
    <row r="43" spans="1:10" ht="29.25" customHeight="1" x14ac:dyDescent="0.3">
      <c r="A43" s="36" t="s">
        <v>41</v>
      </c>
      <c r="B43" s="337" t="s">
        <v>566</v>
      </c>
      <c r="C43" s="338"/>
      <c r="D43" s="338"/>
      <c r="E43" s="266"/>
      <c r="F43" s="20" t="s">
        <v>4</v>
      </c>
      <c r="G43" s="20"/>
      <c r="H43" s="169">
        <f>H44</f>
        <v>9629.7999999999993</v>
      </c>
      <c r="I43" s="138"/>
      <c r="J43" s="132">
        <f>J44</f>
        <v>9633.2999999999993</v>
      </c>
    </row>
    <row r="44" spans="1:10" ht="45.75" customHeight="1" x14ac:dyDescent="0.3">
      <c r="A44" s="38"/>
      <c r="B44" s="331" t="s">
        <v>567</v>
      </c>
      <c r="C44" s="345"/>
      <c r="D44" s="345"/>
      <c r="E44" s="264"/>
      <c r="F44" s="47" t="s">
        <v>4</v>
      </c>
      <c r="G44" s="47" t="s">
        <v>5</v>
      </c>
      <c r="H44" s="170">
        <f>Ведомственная!I222</f>
        <v>9629.7999999999993</v>
      </c>
      <c r="I44" s="53"/>
      <c r="J44" s="129">
        <f>Ведомственная!J222</f>
        <v>9633.2999999999993</v>
      </c>
    </row>
    <row r="45" spans="1:10" ht="32.25" customHeight="1" x14ac:dyDescent="0.2">
      <c r="A45" s="48" t="s">
        <v>42</v>
      </c>
      <c r="B45" s="325" t="s">
        <v>0</v>
      </c>
      <c r="C45" s="325"/>
      <c r="D45" s="325"/>
      <c r="E45" s="325"/>
      <c r="F45" s="21" t="s">
        <v>7</v>
      </c>
      <c r="G45" s="21"/>
      <c r="H45" s="171">
        <f>H46+H47+H48+H49+H50+H51</f>
        <v>4131450.8999999994</v>
      </c>
      <c r="I45" s="53"/>
      <c r="J45" s="135">
        <f>J46+J47+J49+J50+J51+J48</f>
        <v>4296501.2</v>
      </c>
    </row>
    <row r="46" spans="1:10" ht="24.75" customHeight="1" x14ac:dyDescent="0.3">
      <c r="A46" s="38"/>
      <c r="B46" s="339" t="s">
        <v>2</v>
      </c>
      <c r="C46" s="339"/>
      <c r="D46" s="339"/>
      <c r="E46" s="339"/>
      <c r="F46" s="47" t="s">
        <v>7</v>
      </c>
      <c r="G46" s="47" t="s">
        <v>3</v>
      </c>
      <c r="H46" s="170">
        <f>Ведомственная!I361</f>
        <v>1158281.8</v>
      </c>
      <c r="I46" s="53"/>
      <c r="J46" s="129">
        <f>Ведомственная!J361</f>
        <v>1210850.8999999999</v>
      </c>
    </row>
    <row r="47" spans="1:10" ht="25.5" customHeight="1" x14ac:dyDescent="0.3">
      <c r="A47" s="38"/>
      <c r="B47" s="339" t="s">
        <v>1</v>
      </c>
      <c r="C47" s="339"/>
      <c r="D47" s="339"/>
      <c r="E47" s="339"/>
      <c r="F47" s="47" t="s">
        <v>7</v>
      </c>
      <c r="G47" s="47" t="s">
        <v>6</v>
      </c>
      <c r="H47" s="170">
        <f>Ведомственная!I374</f>
        <v>2407398.5999999992</v>
      </c>
      <c r="I47" s="53"/>
      <c r="J47" s="129">
        <f>Ведомственная!J374</f>
        <v>2522756.1000000006</v>
      </c>
    </row>
    <row r="48" spans="1:10" ht="25.5" customHeight="1" x14ac:dyDescent="0.3">
      <c r="A48" s="38"/>
      <c r="B48" s="140" t="s">
        <v>292</v>
      </c>
      <c r="C48" s="140"/>
      <c r="D48" s="140"/>
      <c r="E48" s="140"/>
      <c r="F48" s="47" t="s">
        <v>7</v>
      </c>
      <c r="G48" s="47" t="s">
        <v>8</v>
      </c>
      <c r="H48" s="170">
        <f>Ведомственная!I496+Ведомственная!I423</f>
        <v>215677.7</v>
      </c>
      <c r="I48" s="53"/>
      <c r="J48" s="129">
        <f>Ведомственная!J423+Ведомственная!J496</f>
        <v>211301.8</v>
      </c>
    </row>
    <row r="49" spans="1:10" ht="48" customHeight="1" x14ac:dyDescent="0.3">
      <c r="A49" s="38"/>
      <c r="B49" s="323" t="s">
        <v>53</v>
      </c>
      <c r="C49" s="323"/>
      <c r="D49" s="323"/>
      <c r="E49" s="323"/>
      <c r="F49" s="47" t="s">
        <v>7</v>
      </c>
      <c r="G49" s="47" t="s">
        <v>5</v>
      </c>
      <c r="H49" s="170">
        <f>Ведомственная!I234+Ведомственная!I434+Ведомственная!I294+Ведомственная!I313+Ведомственная!I354</f>
        <v>1096</v>
      </c>
      <c r="I49" s="53"/>
      <c r="J49" s="129">
        <f>Ведомственная!J434+Ведомственная!J234+Ведомственная!J294+Ведомственная!J313+Ведомственная!J354</f>
        <v>1096</v>
      </c>
    </row>
    <row r="50" spans="1:10" ht="27.75" customHeight="1" x14ac:dyDescent="0.3">
      <c r="A50" s="38"/>
      <c r="B50" s="339" t="s">
        <v>293</v>
      </c>
      <c r="C50" s="339"/>
      <c r="D50" s="339"/>
      <c r="E50" s="339"/>
      <c r="F50" s="47" t="s">
        <v>7</v>
      </c>
      <c r="G50" s="47" t="s">
        <v>7</v>
      </c>
      <c r="H50" s="170">
        <f>Ведомственная!I562+Ведомственная!I582</f>
        <v>21595.899999999998</v>
      </c>
      <c r="I50" s="53"/>
      <c r="J50" s="129">
        <f>Ведомственная!J582+Ведомственная!J562</f>
        <v>21603.1</v>
      </c>
    </row>
    <row r="51" spans="1:10" ht="24.75" customHeight="1" x14ac:dyDescent="0.3">
      <c r="A51" s="38"/>
      <c r="B51" s="339" t="s">
        <v>17</v>
      </c>
      <c r="C51" s="339"/>
      <c r="D51" s="339"/>
      <c r="E51" s="339"/>
      <c r="F51" s="47" t="s">
        <v>7</v>
      </c>
      <c r="G51" s="47" t="s">
        <v>11</v>
      </c>
      <c r="H51" s="170">
        <f>Ведомственная!I439+Ведомственная!I574+Ведомственная!I239+Ведомственная!I587</f>
        <v>327400.90000000002</v>
      </c>
      <c r="I51" s="53"/>
      <c r="J51" s="129">
        <f>Ведомственная!J439+Ведомственная!J574+Ведомственная!J239+Ведомственная!J587</f>
        <v>328893.30000000005</v>
      </c>
    </row>
    <row r="52" spans="1:10" ht="29.25" customHeight="1" x14ac:dyDescent="0.2">
      <c r="A52" s="48" t="s">
        <v>43</v>
      </c>
      <c r="B52" s="325" t="s">
        <v>89</v>
      </c>
      <c r="C52" s="325"/>
      <c r="D52" s="325"/>
      <c r="E52" s="325"/>
      <c r="F52" s="21" t="s">
        <v>9</v>
      </c>
      <c r="G52" s="21"/>
      <c r="H52" s="171">
        <f>H53+H54</f>
        <v>77350.099999999991</v>
      </c>
      <c r="I52" s="53"/>
      <c r="J52" s="135">
        <f>J53+J54</f>
        <v>78255.5</v>
      </c>
    </row>
    <row r="53" spans="1:10" ht="18.75" x14ac:dyDescent="0.3">
      <c r="A53" s="38"/>
      <c r="B53" s="339" t="s">
        <v>59</v>
      </c>
      <c r="C53" s="339"/>
      <c r="D53" s="339"/>
      <c r="E53" s="339"/>
      <c r="F53" s="47" t="s">
        <v>9</v>
      </c>
      <c r="G53" s="47" t="s">
        <v>3</v>
      </c>
      <c r="H53" s="170">
        <f>Ведомственная!I509</f>
        <v>65450.299999999996</v>
      </c>
      <c r="I53" s="53"/>
      <c r="J53" s="129">
        <f>Ведомственная!J509</f>
        <v>66352.5</v>
      </c>
    </row>
    <row r="54" spans="1:10" ht="47.25" customHeight="1" x14ac:dyDescent="0.3">
      <c r="A54" s="38"/>
      <c r="B54" s="339" t="s">
        <v>66</v>
      </c>
      <c r="C54" s="339"/>
      <c r="D54" s="339"/>
      <c r="E54" s="339"/>
      <c r="F54" s="47" t="s">
        <v>9</v>
      </c>
      <c r="G54" s="47" t="s">
        <v>10</v>
      </c>
      <c r="H54" s="170">
        <f>Ведомственная!I524</f>
        <v>11899.8</v>
      </c>
      <c r="I54" s="53"/>
      <c r="J54" s="129">
        <f>Ведомственная!J524</f>
        <v>11903</v>
      </c>
    </row>
    <row r="55" spans="1:10" ht="27" customHeight="1" x14ac:dyDescent="0.3">
      <c r="A55" s="36" t="s">
        <v>44</v>
      </c>
      <c r="B55" s="334" t="s">
        <v>28</v>
      </c>
      <c r="C55" s="334"/>
      <c r="D55" s="334"/>
      <c r="E55" s="334"/>
      <c r="F55" s="20" t="s">
        <v>23</v>
      </c>
      <c r="G55" s="20"/>
      <c r="H55" s="169">
        <f>H56+H57+H58+H59</f>
        <v>305664</v>
      </c>
      <c r="I55" s="53"/>
      <c r="J55" s="132">
        <f>J56+J57+J58+J59</f>
        <v>307398.39999999997</v>
      </c>
    </row>
    <row r="56" spans="1:10" ht="24" customHeight="1" x14ac:dyDescent="0.3">
      <c r="A56" s="38"/>
      <c r="B56" s="339" t="s">
        <v>29</v>
      </c>
      <c r="C56" s="339"/>
      <c r="D56" s="339"/>
      <c r="E56" s="339"/>
      <c r="F56" s="47" t="s">
        <v>23</v>
      </c>
      <c r="G56" s="47" t="s">
        <v>3</v>
      </c>
      <c r="H56" s="170">
        <f>Ведомственная!I245</f>
        <v>10100.9</v>
      </c>
      <c r="I56" s="53"/>
      <c r="J56" s="129">
        <f>Ведомственная!J245</f>
        <v>10100.9</v>
      </c>
    </row>
    <row r="57" spans="1:10" ht="27" customHeight="1" x14ac:dyDescent="0.3">
      <c r="A57" s="38"/>
      <c r="B57" s="323" t="s">
        <v>30</v>
      </c>
      <c r="C57" s="323"/>
      <c r="D57" s="323"/>
      <c r="E57" s="323"/>
      <c r="F57" s="47" t="s">
        <v>23</v>
      </c>
      <c r="G57" s="47" t="s">
        <v>8</v>
      </c>
      <c r="H57" s="170">
        <f>Ведомственная!I250</f>
        <v>2346</v>
      </c>
      <c r="I57" s="53"/>
      <c r="J57" s="129">
        <f>Ведомственная!J250</f>
        <v>2346</v>
      </c>
    </row>
    <row r="58" spans="1:10" ht="29.25" customHeight="1" x14ac:dyDescent="0.3">
      <c r="A58" s="38"/>
      <c r="B58" s="323" t="s">
        <v>54</v>
      </c>
      <c r="C58" s="323"/>
      <c r="D58" s="323"/>
      <c r="E58" s="323"/>
      <c r="F58" s="47" t="s">
        <v>23</v>
      </c>
      <c r="G58" s="47" t="s">
        <v>10</v>
      </c>
      <c r="H58" s="170">
        <f>Ведомственная!I593+Ведомственная!I472+Ведомственная!I261</f>
        <v>253195.3</v>
      </c>
      <c r="I58" s="53"/>
      <c r="J58" s="129">
        <f>Ведомственная!J472+Ведомственная!J593+Ведомственная!J261</f>
        <v>254929.69999999998</v>
      </c>
    </row>
    <row r="59" spans="1:10" ht="32.25" customHeight="1" x14ac:dyDescent="0.3">
      <c r="A59" s="38"/>
      <c r="B59" s="342" t="s">
        <v>79</v>
      </c>
      <c r="C59" s="322"/>
      <c r="D59" s="322"/>
      <c r="F59" s="47" t="s">
        <v>23</v>
      </c>
      <c r="G59" s="47" t="s">
        <v>4</v>
      </c>
      <c r="H59" s="170">
        <f>Ведомственная!I273+Ведомственная!I606</f>
        <v>40021.800000000003</v>
      </c>
      <c r="I59" s="53"/>
      <c r="J59" s="129">
        <f>Ведомственная!J273+Ведомственная!J606</f>
        <v>40021.800000000003</v>
      </c>
    </row>
    <row r="60" spans="1:10" ht="30" customHeight="1" x14ac:dyDescent="0.3">
      <c r="A60" s="36" t="s">
        <v>45</v>
      </c>
      <c r="B60" s="334" t="s">
        <v>68</v>
      </c>
      <c r="C60" s="334"/>
      <c r="D60" s="334"/>
      <c r="E60" s="334"/>
      <c r="F60" s="20" t="s">
        <v>26</v>
      </c>
      <c r="G60" s="20"/>
      <c r="H60" s="169">
        <f>H62+H64+H63+H61</f>
        <v>213522.8</v>
      </c>
      <c r="I60" s="53"/>
      <c r="J60" s="132">
        <f>J62+J64+J63+J61</f>
        <v>213874.09999999998</v>
      </c>
    </row>
    <row r="61" spans="1:10" ht="30" customHeight="1" x14ac:dyDescent="0.3">
      <c r="A61" s="36"/>
      <c r="B61" s="339" t="s">
        <v>596</v>
      </c>
      <c r="C61" s="345"/>
      <c r="D61" s="345"/>
      <c r="E61" s="278"/>
      <c r="F61" s="47" t="s">
        <v>26</v>
      </c>
      <c r="G61" s="47" t="s">
        <v>3</v>
      </c>
      <c r="H61" s="170">
        <f>Ведомственная!I478</f>
        <v>1533</v>
      </c>
      <c r="I61" s="53"/>
      <c r="J61" s="129">
        <f>Ведомственная!J478</f>
        <v>1533</v>
      </c>
    </row>
    <row r="62" spans="1:10" ht="35.25" customHeight="1" x14ac:dyDescent="0.3">
      <c r="A62" s="38"/>
      <c r="B62" s="343" t="s">
        <v>78</v>
      </c>
      <c r="C62" s="324"/>
      <c r="D62" s="324"/>
      <c r="F62" s="47" t="s">
        <v>26</v>
      </c>
      <c r="G62" s="47" t="s">
        <v>6</v>
      </c>
      <c r="H62" s="170">
        <f>Ведомственная!I538</f>
        <v>78757.799999999988</v>
      </c>
      <c r="I62" s="53"/>
      <c r="J62" s="129">
        <f>Ведомственная!J538</f>
        <v>78945.899999999994</v>
      </c>
    </row>
    <row r="63" spans="1:10" ht="25.5" customHeight="1" x14ac:dyDescent="0.3">
      <c r="A63" s="38"/>
      <c r="B63" s="343" t="s">
        <v>570</v>
      </c>
      <c r="C63" s="336"/>
      <c r="D63" s="336"/>
      <c r="F63" s="47" t="s">
        <v>26</v>
      </c>
      <c r="G63" s="47" t="s">
        <v>8</v>
      </c>
      <c r="H63" s="170">
        <f>Ведомственная!I547+Ведомственная!I483</f>
        <v>130678.6</v>
      </c>
      <c r="I63" s="53"/>
      <c r="J63" s="129">
        <f>Ведомственная!J547+Ведомственная!J483</f>
        <v>130841.8</v>
      </c>
    </row>
    <row r="64" spans="1:10" ht="41.25" customHeight="1" x14ac:dyDescent="0.3">
      <c r="A64" s="38"/>
      <c r="B64" s="323" t="s">
        <v>69</v>
      </c>
      <c r="C64" s="323"/>
      <c r="D64" s="323"/>
      <c r="E64" s="323"/>
      <c r="F64" s="47" t="s">
        <v>26</v>
      </c>
      <c r="G64" s="47" t="s">
        <v>5</v>
      </c>
      <c r="H64" s="170">
        <f>Ведомственная!I555</f>
        <v>2553.4</v>
      </c>
      <c r="I64" s="53"/>
      <c r="J64" s="129">
        <f>Ведомственная!J555</f>
        <v>2553.4</v>
      </c>
    </row>
    <row r="65" spans="1:11" ht="28.5" customHeight="1" x14ac:dyDescent="0.3">
      <c r="A65" s="36" t="s">
        <v>46</v>
      </c>
      <c r="B65" s="344" t="s">
        <v>297</v>
      </c>
      <c r="C65" s="336"/>
      <c r="D65" s="336"/>
      <c r="E65" s="145"/>
      <c r="F65" s="47"/>
      <c r="G65" s="47"/>
      <c r="H65" s="172">
        <f>H66</f>
        <v>100000</v>
      </c>
      <c r="I65" s="53"/>
      <c r="J65" s="132">
        <f>J66</f>
        <v>200000</v>
      </c>
    </row>
    <row r="66" spans="1:11" ht="28.5" customHeight="1" x14ac:dyDescent="0.3">
      <c r="A66" s="38"/>
      <c r="B66" s="335" t="s">
        <v>297</v>
      </c>
      <c r="C66" s="336"/>
      <c r="D66" s="336"/>
      <c r="E66" s="145"/>
      <c r="H66" s="173">
        <f>Ведомственная!I627</f>
        <v>100000</v>
      </c>
      <c r="I66" s="53"/>
      <c r="J66" s="129">
        <f>Ведомственная!J627</f>
        <v>200000</v>
      </c>
    </row>
    <row r="67" spans="1:11" ht="52.5" customHeight="1" x14ac:dyDescent="0.3">
      <c r="A67" s="323" t="s">
        <v>642</v>
      </c>
      <c r="B67" s="330"/>
      <c r="C67" s="336"/>
      <c r="D67" s="336"/>
      <c r="E67" s="1"/>
      <c r="F67" s="1"/>
      <c r="H67" s="340" t="s">
        <v>643</v>
      </c>
      <c r="I67" s="341"/>
      <c r="J67" s="341"/>
      <c r="K67" s="136"/>
    </row>
    <row r="68" spans="1:11" ht="12" customHeight="1" x14ac:dyDescent="0.3">
      <c r="A68" s="38"/>
      <c r="B68" s="149"/>
      <c r="C68" s="149"/>
      <c r="D68" s="5"/>
      <c r="E68" s="145"/>
      <c r="H68" s="165"/>
    </row>
    <row r="69" spans="1:11" ht="18.75" x14ac:dyDescent="0.3">
      <c r="A69" s="38"/>
      <c r="B69" s="149"/>
      <c r="C69" s="149"/>
      <c r="D69" s="1"/>
      <c r="E69" s="1"/>
      <c r="F69" s="1"/>
      <c r="H69" s="147"/>
      <c r="I69" s="147"/>
    </row>
    <row r="70" spans="1:11" ht="15.75" x14ac:dyDescent="0.25">
      <c r="A70" s="42"/>
      <c r="B70" s="43"/>
      <c r="C70" s="43"/>
      <c r="D70" s="43"/>
      <c r="E70" s="43"/>
      <c r="H70" s="165"/>
    </row>
    <row r="71" spans="1:11" x14ac:dyDescent="0.2">
      <c r="H71" s="165"/>
    </row>
    <row r="72" spans="1:11" x14ac:dyDescent="0.2">
      <c r="H72" s="165"/>
    </row>
    <row r="73" spans="1:11" x14ac:dyDescent="0.2">
      <c r="H73" s="165"/>
    </row>
    <row r="74" spans="1:11" x14ac:dyDescent="0.2">
      <c r="H74" s="165"/>
    </row>
    <row r="75" spans="1:11" x14ac:dyDescent="0.2">
      <c r="H75" s="165"/>
    </row>
    <row r="76" spans="1:11" x14ac:dyDescent="0.2">
      <c r="H76" s="165"/>
    </row>
    <row r="77" spans="1:11" x14ac:dyDescent="0.2">
      <c r="H77" s="165"/>
    </row>
    <row r="78" spans="1:11" x14ac:dyDescent="0.2">
      <c r="H78" s="165"/>
    </row>
    <row r="79" spans="1:11" x14ac:dyDescent="0.2">
      <c r="H79" s="165"/>
    </row>
    <row r="80" spans="1:11" x14ac:dyDescent="0.2">
      <c r="H80" s="165"/>
    </row>
    <row r="81" spans="8:8" x14ac:dyDescent="0.2">
      <c r="H81" s="165"/>
    </row>
    <row r="82" spans="8:8" x14ac:dyDescent="0.2">
      <c r="H82" s="165"/>
    </row>
    <row r="83" spans="8:8" x14ac:dyDescent="0.2">
      <c r="H83" s="165"/>
    </row>
    <row r="84" spans="8:8" x14ac:dyDescent="0.2">
      <c r="H84" s="165"/>
    </row>
    <row r="85" spans="8:8" x14ac:dyDescent="0.2">
      <c r="H85" s="165"/>
    </row>
    <row r="86" spans="8:8" x14ac:dyDescent="0.2">
      <c r="H86" s="165"/>
    </row>
    <row r="87" spans="8:8" x14ac:dyDescent="0.2">
      <c r="H87" s="165"/>
    </row>
    <row r="88" spans="8:8" x14ac:dyDescent="0.2">
      <c r="H88" s="165"/>
    </row>
    <row r="89" spans="8:8" x14ac:dyDescent="0.2">
      <c r="H89" s="165"/>
    </row>
    <row r="90" spans="8:8" x14ac:dyDescent="0.2">
      <c r="H90" s="165"/>
    </row>
    <row r="91" spans="8:8" x14ac:dyDescent="0.2">
      <c r="H91" s="165"/>
    </row>
    <row r="92" spans="8:8" x14ac:dyDescent="0.2">
      <c r="H92" s="165"/>
    </row>
    <row r="93" spans="8:8" x14ac:dyDescent="0.2">
      <c r="H93" s="165"/>
    </row>
    <row r="94" spans="8:8" x14ac:dyDescent="0.2">
      <c r="H94" s="165"/>
    </row>
    <row r="95" spans="8:8" x14ac:dyDescent="0.2">
      <c r="H95" s="165"/>
    </row>
    <row r="96" spans="8:8" x14ac:dyDescent="0.2">
      <c r="H96" s="165"/>
    </row>
    <row r="97" spans="8:8" x14ac:dyDescent="0.2">
      <c r="H97" s="165"/>
    </row>
    <row r="98" spans="8:8" x14ac:dyDescent="0.2">
      <c r="H98" s="165"/>
    </row>
    <row r="99" spans="8:8" x14ac:dyDescent="0.2">
      <c r="H99" s="165"/>
    </row>
    <row r="100" spans="8:8" x14ac:dyDescent="0.2">
      <c r="H100" s="165"/>
    </row>
    <row r="101" spans="8:8" x14ac:dyDescent="0.2">
      <c r="H101" s="165"/>
    </row>
    <row r="102" spans="8:8" x14ac:dyDescent="0.2">
      <c r="H102" s="165"/>
    </row>
    <row r="103" spans="8:8" x14ac:dyDescent="0.2">
      <c r="H103" s="165"/>
    </row>
    <row r="104" spans="8:8" x14ac:dyDescent="0.2">
      <c r="H104" s="165"/>
    </row>
    <row r="105" spans="8:8" x14ac:dyDescent="0.2">
      <c r="H105" s="165"/>
    </row>
    <row r="106" spans="8:8" x14ac:dyDescent="0.2">
      <c r="H106" s="165"/>
    </row>
    <row r="107" spans="8:8" x14ac:dyDescent="0.2">
      <c r="H107" s="165"/>
    </row>
    <row r="108" spans="8:8" x14ac:dyDescent="0.2">
      <c r="H108" s="165"/>
    </row>
    <row r="109" spans="8:8" x14ac:dyDescent="0.2">
      <c r="H109" s="165"/>
    </row>
    <row r="110" spans="8:8" x14ac:dyDescent="0.2">
      <c r="H110" s="165"/>
    </row>
    <row r="111" spans="8:8" x14ac:dyDescent="0.2">
      <c r="H111" s="165"/>
    </row>
    <row r="112" spans="8:8" x14ac:dyDescent="0.2">
      <c r="H112" s="165"/>
    </row>
    <row r="113" spans="8:8" x14ac:dyDescent="0.2">
      <c r="H113" s="165"/>
    </row>
    <row r="114" spans="8:8" x14ac:dyDescent="0.2">
      <c r="H114" s="165"/>
    </row>
    <row r="115" spans="8:8" x14ac:dyDescent="0.2">
      <c r="H115" s="165"/>
    </row>
    <row r="116" spans="8:8" x14ac:dyDescent="0.2">
      <c r="H116" s="165"/>
    </row>
    <row r="117" spans="8:8" x14ac:dyDescent="0.2">
      <c r="H117" s="165"/>
    </row>
    <row r="118" spans="8:8" x14ac:dyDescent="0.2">
      <c r="H118" s="165"/>
    </row>
    <row r="119" spans="8:8" x14ac:dyDescent="0.2">
      <c r="H119" s="165"/>
    </row>
    <row r="120" spans="8:8" x14ac:dyDescent="0.2">
      <c r="H120" s="165"/>
    </row>
    <row r="121" spans="8:8" x14ac:dyDescent="0.2">
      <c r="H121" s="165"/>
    </row>
    <row r="122" spans="8:8" x14ac:dyDescent="0.2">
      <c r="H122" s="165"/>
    </row>
    <row r="123" spans="8:8" x14ac:dyDescent="0.2">
      <c r="H123" s="165"/>
    </row>
    <row r="124" spans="8:8" x14ac:dyDescent="0.2">
      <c r="H124" s="165"/>
    </row>
    <row r="125" spans="8:8" x14ac:dyDescent="0.2">
      <c r="H125" s="165"/>
    </row>
    <row r="126" spans="8:8" x14ac:dyDescent="0.2">
      <c r="H126" s="165"/>
    </row>
    <row r="127" spans="8:8" x14ac:dyDescent="0.2">
      <c r="H127" s="165"/>
    </row>
    <row r="128" spans="8:8" x14ac:dyDescent="0.2">
      <c r="H128" s="165"/>
    </row>
    <row r="129" spans="8:8" x14ac:dyDescent="0.2">
      <c r="H129" s="165"/>
    </row>
    <row r="130" spans="8:8" x14ac:dyDescent="0.2">
      <c r="H130" s="165"/>
    </row>
    <row r="131" spans="8:8" x14ac:dyDescent="0.2">
      <c r="H131" s="165"/>
    </row>
    <row r="132" spans="8:8" x14ac:dyDescent="0.2">
      <c r="H132" s="165"/>
    </row>
    <row r="133" spans="8:8" x14ac:dyDescent="0.2">
      <c r="H133" s="165"/>
    </row>
    <row r="134" spans="8:8" x14ac:dyDescent="0.2">
      <c r="H134" s="165"/>
    </row>
    <row r="135" spans="8:8" x14ac:dyDescent="0.2">
      <c r="H135" s="165"/>
    </row>
    <row r="136" spans="8:8" x14ac:dyDescent="0.2">
      <c r="H136" s="165"/>
    </row>
    <row r="137" spans="8:8" x14ac:dyDescent="0.2">
      <c r="H137" s="165"/>
    </row>
    <row r="138" spans="8:8" x14ac:dyDescent="0.2">
      <c r="H138" s="165"/>
    </row>
    <row r="139" spans="8:8" x14ac:dyDescent="0.2">
      <c r="H139" s="165"/>
    </row>
    <row r="140" spans="8:8" x14ac:dyDescent="0.2">
      <c r="H140" s="165"/>
    </row>
    <row r="141" spans="8:8" x14ac:dyDescent="0.2">
      <c r="H141" s="165"/>
    </row>
    <row r="142" spans="8:8" x14ac:dyDescent="0.2">
      <c r="H142" s="165"/>
    </row>
    <row r="143" spans="8:8" x14ac:dyDescent="0.2">
      <c r="H143" s="165"/>
    </row>
    <row r="144" spans="8:8" x14ac:dyDescent="0.2">
      <c r="H144" s="165"/>
    </row>
    <row r="145" spans="8:8" x14ac:dyDescent="0.2">
      <c r="H145" s="165"/>
    </row>
    <row r="146" spans="8:8" x14ac:dyDescent="0.2">
      <c r="H146" s="165"/>
    </row>
    <row r="147" spans="8:8" x14ac:dyDescent="0.2">
      <c r="H147" s="165"/>
    </row>
    <row r="148" spans="8:8" x14ac:dyDescent="0.2">
      <c r="H148" s="165"/>
    </row>
    <row r="149" spans="8:8" x14ac:dyDescent="0.2">
      <c r="H149" s="165"/>
    </row>
    <row r="150" spans="8:8" x14ac:dyDescent="0.2">
      <c r="H150" s="165"/>
    </row>
    <row r="151" spans="8:8" x14ac:dyDescent="0.2">
      <c r="H151" s="165"/>
    </row>
    <row r="152" spans="8:8" x14ac:dyDescent="0.2">
      <c r="H152" s="165"/>
    </row>
    <row r="153" spans="8:8" x14ac:dyDescent="0.2">
      <c r="H153" s="165"/>
    </row>
    <row r="154" spans="8:8" x14ac:dyDescent="0.2">
      <c r="H154" s="165"/>
    </row>
    <row r="155" spans="8:8" x14ac:dyDescent="0.2">
      <c r="H155" s="165"/>
    </row>
    <row r="156" spans="8:8" x14ac:dyDescent="0.2">
      <c r="H156" s="165"/>
    </row>
    <row r="157" spans="8:8" x14ac:dyDescent="0.2">
      <c r="H157" s="165"/>
    </row>
    <row r="158" spans="8:8" x14ac:dyDescent="0.2">
      <c r="H158" s="165"/>
    </row>
    <row r="159" spans="8:8" x14ac:dyDescent="0.2">
      <c r="H159" s="165"/>
    </row>
    <row r="160" spans="8:8" x14ac:dyDescent="0.2">
      <c r="H160" s="165"/>
    </row>
    <row r="161" spans="8:8" x14ac:dyDescent="0.2">
      <c r="H161" s="165"/>
    </row>
    <row r="162" spans="8:8" x14ac:dyDescent="0.2">
      <c r="H162" s="165"/>
    </row>
    <row r="163" spans="8:8" x14ac:dyDescent="0.2">
      <c r="H163" s="165"/>
    </row>
    <row r="164" spans="8:8" x14ac:dyDescent="0.2">
      <c r="H164" s="165"/>
    </row>
    <row r="165" spans="8:8" x14ac:dyDescent="0.2">
      <c r="H165" s="165"/>
    </row>
    <row r="166" spans="8:8" x14ac:dyDescent="0.2">
      <c r="H166" s="165"/>
    </row>
    <row r="167" spans="8:8" x14ac:dyDescent="0.2">
      <c r="H167" s="165"/>
    </row>
    <row r="168" spans="8:8" x14ac:dyDescent="0.2">
      <c r="H168" s="165"/>
    </row>
    <row r="169" spans="8:8" x14ac:dyDescent="0.2">
      <c r="H169" s="165"/>
    </row>
    <row r="170" spans="8:8" x14ac:dyDescent="0.2">
      <c r="H170" s="165"/>
    </row>
    <row r="171" spans="8:8" x14ac:dyDescent="0.2">
      <c r="H171" s="165"/>
    </row>
    <row r="172" spans="8:8" x14ac:dyDescent="0.2">
      <c r="H172" s="165"/>
    </row>
    <row r="173" spans="8:8" x14ac:dyDescent="0.2">
      <c r="H173" s="165"/>
    </row>
    <row r="174" spans="8:8" x14ac:dyDescent="0.2">
      <c r="H174" s="165"/>
    </row>
    <row r="175" spans="8:8" x14ac:dyDescent="0.2">
      <c r="H175" s="165"/>
    </row>
    <row r="176" spans="8:8" x14ac:dyDescent="0.2">
      <c r="H176" s="165"/>
    </row>
    <row r="177" spans="8:8" x14ac:dyDescent="0.2">
      <c r="H177" s="165"/>
    </row>
    <row r="178" spans="8:8" x14ac:dyDescent="0.2">
      <c r="H178" s="165"/>
    </row>
    <row r="179" spans="8:8" x14ac:dyDescent="0.2">
      <c r="H179" s="165"/>
    </row>
    <row r="180" spans="8:8" x14ac:dyDescent="0.2">
      <c r="H180" s="165"/>
    </row>
    <row r="181" spans="8:8" x14ac:dyDescent="0.2">
      <c r="H181" s="165"/>
    </row>
    <row r="182" spans="8:8" x14ac:dyDescent="0.2">
      <c r="H182" s="165"/>
    </row>
    <row r="183" spans="8:8" x14ac:dyDescent="0.2">
      <c r="H183" s="165"/>
    </row>
    <row r="184" spans="8:8" x14ac:dyDescent="0.2">
      <c r="H184" s="165"/>
    </row>
    <row r="185" spans="8:8" x14ac:dyDescent="0.2">
      <c r="H185" s="165"/>
    </row>
    <row r="186" spans="8:8" x14ac:dyDescent="0.2">
      <c r="H186" s="165"/>
    </row>
    <row r="187" spans="8:8" x14ac:dyDescent="0.2">
      <c r="H187" s="165"/>
    </row>
    <row r="188" spans="8:8" x14ac:dyDescent="0.2">
      <c r="H188" s="165"/>
    </row>
    <row r="189" spans="8:8" x14ac:dyDescent="0.2">
      <c r="H189" s="165"/>
    </row>
    <row r="190" spans="8:8" x14ac:dyDescent="0.2">
      <c r="H190" s="165"/>
    </row>
    <row r="191" spans="8:8" x14ac:dyDescent="0.2">
      <c r="H191" s="165"/>
    </row>
    <row r="192" spans="8:8" x14ac:dyDescent="0.2">
      <c r="H192" s="165"/>
    </row>
    <row r="193" spans="8:8" x14ac:dyDescent="0.2">
      <c r="H193" s="165"/>
    </row>
    <row r="194" spans="8:8" x14ac:dyDescent="0.2">
      <c r="H194" s="165"/>
    </row>
    <row r="195" spans="8:8" x14ac:dyDescent="0.2">
      <c r="H195" s="165"/>
    </row>
    <row r="196" spans="8:8" x14ac:dyDescent="0.2">
      <c r="H196" s="165"/>
    </row>
    <row r="197" spans="8:8" x14ac:dyDescent="0.2">
      <c r="H197" s="165"/>
    </row>
    <row r="198" spans="8:8" x14ac:dyDescent="0.2">
      <c r="H198" s="165"/>
    </row>
    <row r="199" spans="8:8" x14ac:dyDescent="0.2">
      <c r="H199" s="165"/>
    </row>
    <row r="200" spans="8:8" x14ac:dyDescent="0.2">
      <c r="H200" s="165"/>
    </row>
    <row r="201" spans="8:8" x14ac:dyDescent="0.2">
      <c r="H201" s="165"/>
    </row>
    <row r="202" spans="8:8" x14ac:dyDescent="0.2">
      <c r="H202" s="165"/>
    </row>
    <row r="203" spans="8:8" x14ac:dyDescent="0.2">
      <c r="H203" s="165"/>
    </row>
    <row r="204" spans="8:8" x14ac:dyDescent="0.2">
      <c r="H204" s="165"/>
    </row>
    <row r="205" spans="8:8" x14ac:dyDescent="0.2">
      <c r="H205" s="165"/>
    </row>
    <row r="206" spans="8:8" x14ac:dyDescent="0.2">
      <c r="H206" s="165"/>
    </row>
    <row r="207" spans="8:8" x14ac:dyDescent="0.2">
      <c r="H207" s="165"/>
    </row>
    <row r="208" spans="8:8" x14ac:dyDescent="0.2">
      <c r="H208" s="165"/>
    </row>
    <row r="209" spans="8:8" x14ac:dyDescent="0.2">
      <c r="H209" s="165"/>
    </row>
    <row r="210" spans="8:8" x14ac:dyDescent="0.2">
      <c r="H210" s="165"/>
    </row>
    <row r="211" spans="8:8" x14ac:dyDescent="0.2">
      <c r="H211" s="165"/>
    </row>
    <row r="212" spans="8:8" x14ac:dyDescent="0.2">
      <c r="H212" s="165"/>
    </row>
    <row r="213" spans="8:8" x14ac:dyDescent="0.2">
      <c r="H213" s="165"/>
    </row>
    <row r="214" spans="8:8" x14ac:dyDescent="0.2">
      <c r="H214" s="165"/>
    </row>
    <row r="215" spans="8:8" x14ac:dyDescent="0.2">
      <c r="H215" s="165"/>
    </row>
    <row r="216" spans="8:8" x14ac:dyDescent="0.2">
      <c r="H216" s="165"/>
    </row>
    <row r="217" spans="8:8" x14ac:dyDescent="0.2">
      <c r="H217" s="165"/>
    </row>
    <row r="218" spans="8:8" x14ac:dyDescent="0.2">
      <c r="H218" s="165"/>
    </row>
    <row r="219" spans="8:8" x14ac:dyDescent="0.2">
      <c r="H219" s="165"/>
    </row>
    <row r="220" spans="8:8" x14ac:dyDescent="0.2">
      <c r="H220" s="165"/>
    </row>
    <row r="221" spans="8:8" x14ac:dyDescent="0.2">
      <c r="H221" s="165"/>
    </row>
    <row r="222" spans="8:8" x14ac:dyDescent="0.2">
      <c r="H222" s="165"/>
    </row>
    <row r="223" spans="8:8" x14ac:dyDescent="0.2">
      <c r="H223" s="165"/>
    </row>
    <row r="224" spans="8:8" x14ac:dyDescent="0.2">
      <c r="H224" s="165"/>
    </row>
    <row r="225" spans="8:8" x14ac:dyDescent="0.2">
      <c r="H225" s="165"/>
    </row>
    <row r="226" spans="8:8" x14ac:dyDescent="0.2">
      <c r="H226" s="165"/>
    </row>
    <row r="227" spans="8:8" x14ac:dyDescent="0.2">
      <c r="H227" s="165"/>
    </row>
    <row r="228" spans="8:8" x14ac:dyDescent="0.2">
      <c r="H228" s="165"/>
    </row>
    <row r="229" spans="8:8" x14ac:dyDescent="0.2">
      <c r="H229" s="165"/>
    </row>
    <row r="230" spans="8:8" x14ac:dyDescent="0.2">
      <c r="H230" s="165"/>
    </row>
    <row r="231" spans="8:8" x14ac:dyDescent="0.2">
      <c r="H231" s="165"/>
    </row>
    <row r="232" spans="8:8" x14ac:dyDescent="0.2">
      <c r="H232" s="165"/>
    </row>
    <row r="233" spans="8:8" x14ac:dyDescent="0.2">
      <c r="H233" s="165"/>
    </row>
    <row r="234" spans="8:8" x14ac:dyDescent="0.2">
      <c r="H234" s="165"/>
    </row>
    <row r="235" spans="8:8" x14ac:dyDescent="0.2">
      <c r="H235" s="165"/>
    </row>
    <row r="236" spans="8:8" x14ac:dyDescent="0.2">
      <c r="H236" s="165"/>
    </row>
    <row r="237" spans="8:8" x14ac:dyDescent="0.2">
      <c r="H237" s="165"/>
    </row>
    <row r="238" spans="8:8" x14ac:dyDescent="0.2">
      <c r="H238" s="165"/>
    </row>
    <row r="239" spans="8:8" x14ac:dyDescent="0.2">
      <c r="H239" s="165"/>
    </row>
    <row r="240" spans="8:8" x14ac:dyDescent="0.2">
      <c r="H240" s="165"/>
    </row>
    <row r="241" spans="8:8" x14ac:dyDescent="0.2">
      <c r="H241" s="165"/>
    </row>
    <row r="242" spans="8:8" x14ac:dyDescent="0.2">
      <c r="H242" s="165"/>
    </row>
    <row r="243" spans="8:8" x14ac:dyDescent="0.2">
      <c r="H243" s="165"/>
    </row>
    <row r="244" spans="8:8" x14ac:dyDescent="0.2">
      <c r="H244" s="165"/>
    </row>
    <row r="245" spans="8:8" x14ac:dyDescent="0.2">
      <c r="H245" s="165"/>
    </row>
    <row r="246" spans="8:8" x14ac:dyDescent="0.2">
      <c r="H246" s="165"/>
    </row>
    <row r="247" spans="8:8" x14ac:dyDescent="0.2">
      <c r="H247" s="165"/>
    </row>
    <row r="248" spans="8:8" x14ac:dyDescent="0.2">
      <c r="H248" s="165"/>
    </row>
    <row r="249" spans="8:8" x14ac:dyDescent="0.2">
      <c r="H249" s="165"/>
    </row>
    <row r="250" spans="8:8" x14ac:dyDescent="0.2">
      <c r="H250" s="165"/>
    </row>
    <row r="251" spans="8:8" x14ac:dyDescent="0.2">
      <c r="H251" s="165"/>
    </row>
    <row r="252" spans="8:8" x14ac:dyDescent="0.2">
      <c r="H252" s="165"/>
    </row>
    <row r="253" spans="8:8" x14ac:dyDescent="0.2">
      <c r="H253" s="165"/>
    </row>
    <row r="254" spans="8:8" x14ac:dyDescent="0.2">
      <c r="H254" s="165"/>
    </row>
    <row r="255" spans="8:8" x14ac:dyDescent="0.2">
      <c r="H255" s="165"/>
    </row>
    <row r="256" spans="8:8" x14ac:dyDescent="0.2">
      <c r="H256" s="165"/>
    </row>
    <row r="257" spans="8:8" x14ac:dyDescent="0.2">
      <c r="H257" s="165"/>
    </row>
    <row r="258" spans="8:8" x14ac:dyDescent="0.2">
      <c r="H258" s="165"/>
    </row>
    <row r="259" spans="8:8" x14ac:dyDescent="0.2">
      <c r="H259" s="165"/>
    </row>
    <row r="260" spans="8:8" x14ac:dyDescent="0.2">
      <c r="H260" s="165"/>
    </row>
    <row r="261" spans="8:8" x14ac:dyDescent="0.2">
      <c r="H261" s="165"/>
    </row>
    <row r="262" spans="8:8" x14ac:dyDescent="0.2">
      <c r="H262" s="165"/>
    </row>
    <row r="263" spans="8:8" x14ac:dyDescent="0.2">
      <c r="H263" s="165"/>
    </row>
    <row r="264" spans="8:8" x14ac:dyDescent="0.2">
      <c r="H264" s="165"/>
    </row>
    <row r="265" spans="8:8" x14ac:dyDescent="0.2">
      <c r="H265" s="165"/>
    </row>
    <row r="266" spans="8:8" x14ac:dyDescent="0.2">
      <c r="H266" s="165"/>
    </row>
    <row r="267" spans="8:8" x14ac:dyDescent="0.2">
      <c r="H267" s="165"/>
    </row>
    <row r="268" spans="8:8" x14ac:dyDescent="0.2">
      <c r="H268" s="165"/>
    </row>
    <row r="269" spans="8:8" x14ac:dyDescent="0.2">
      <c r="H269" s="165"/>
    </row>
    <row r="270" spans="8:8" x14ac:dyDescent="0.2">
      <c r="H270" s="165"/>
    </row>
    <row r="271" spans="8:8" x14ac:dyDescent="0.2">
      <c r="H271" s="165"/>
    </row>
    <row r="272" spans="8:8" x14ac:dyDescent="0.2">
      <c r="H272" s="165"/>
    </row>
    <row r="273" spans="8:8" x14ac:dyDescent="0.2">
      <c r="H273" s="165"/>
    </row>
    <row r="274" spans="8:8" x14ac:dyDescent="0.2">
      <c r="H274" s="165"/>
    </row>
    <row r="275" spans="8:8" x14ac:dyDescent="0.2">
      <c r="H275" s="165"/>
    </row>
    <row r="276" spans="8:8" x14ac:dyDescent="0.2">
      <c r="H276" s="165"/>
    </row>
    <row r="277" spans="8:8" x14ac:dyDescent="0.2">
      <c r="H277" s="165"/>
    </row>
    <row r="278" spans="8:8" x14ac:dyDescent="0.2">
      <c r="H278" s="165"/>
    </row>
    <row r="279" spans="8:8" x14ac:dyDescent="0.2">
      <c r="H279" s="165"/>
    </row>
    <row r="280" spans="8:8" x14ac:dyDescent="0.2">
      <c r="H280" s="165"/>
    </row>
    <row r="281" spans="8:8" x14ac:dyDescent="0.2">
      <c r="H281" s="165"/>
    </row>
    <row r="282" spans="8:8" x14ac:dyDescent="0.2">
      <c r="H282" s="165"/>
    </row>
    <row r="283" spans="8:8" x14ac:dyDescent="0.2">
      <c r="H283" s="165"/>
    </row>
    <row r="284" spans="8:8" x14ac:dyDescent="0.2">
      <c r="H284" s="165"/>
    </row>
    <row r="285" spans="8:8" x14ac:dyDescent="0.2">
      <c r="H285" s="165"/>
    </row>
    <row r="286" spans="8:8" x14ac:dyDescent="0.2">
      <c r="H286" s="165"/>
    </row>
    <row r="287" spans="8:8" x14ac:dyDescent="0.2">
      <c r="H287" s="165"/>
    </row>
    <row r="288" spans="8:8" x14ac:dyDescent="0.2">
      <c r="H288" s="165"/>
    </row>
    <row r="289" spans="8:8" x14ac:dyDescent="0.2">
      <c r="H289" s="165"/>
    </row>
    <row r="290" spans="8:8" x14ac:dyDescent="0.2">
      <c r="H290" s="165"/>
    </row>
    <row r="291" spans="8:8" x14ac:dyDescent="0.2">
      <c r="H291" s="165"/>
    </row>
    <row r="292" spans="8:8" x14ac:dyDescent="0.2">
      <c r="H292" s="165"/>
    </row>
    <row r="293" spans="8:8" x14ac:dyDescent="0.2">
      <c r="H293" s="165"/>
    </row>
    <row r="294" spans="8:8" x14ac:dyDescent="0.2">
      <c r="H294" s="165"/>
    </row>
    <row r="295" spans="8:8" x14ac:dyDescent="0.2">
      <c r="H295" s="165"/>
    </row>
    <row r="296" spans="8:8" x14ac:dyDescent="0.2">
      <c r="H296" s="165"/>
    </row>
    <row r="297" spans="8:8" x14ac:dyDescent="0.2">
      <c r="H297" s="165"/>
    </row>
    <row r="298" spans="8:8" x14ac:dyDescent="0.2">
      <c r="H298" s="165"/>
    </row>
    <row r="299" spans="8:8" x14ac:dyDescent="0.2">
      <c r="H299" s="165"/>
    </row>
    <row r="300" spans="8:8" x14ac:dyDescent="0.2">
      <c r="H300" s="165"/>
    </row>
    <row r="301" spans="8:8" x14ac:dyDescent="0.2">
      <c r="H301" s="165"/>
    </row>
    <row r="302" spans="8:8" x14ac:dyDescent="0.2">
      <c r="H302" s="165"/>
    </row>
    <row r="303" spans="8:8" x14ac:dyDescent="0.2">
      <c r="H303" s="165"/>
    </row>
    <row r="304" spans="8:8" x14ac:dyDescent="0.2">
      <c r="H304" s="165"/>
    </row>
    <row r="305" spans="8:8" x14ac:dyDescent="0.2">
      <c r="H305" s="165"/>
    </row>
    <row r="306" spans="8:8" x14ac:dyDescent="0.2">
      <c r="H306" s="165"/>
    </row>
    <row r="307" spans="8:8" x14ac:dyDescent="0.2">
      <c r="H307" s="165"/>
    </row>
    <row r="308" spans="8:8" x14ac:dyDescent="0.2">
      <c r="H308" s="165"/>
    </row>
    <row r="309" spans="8:8" x14ac:dyDescent="0.2">
      <c r="H309" s="165"/>
    </row>
    <row r="310" spans="8:8" x14ac:dyDescent="0.2">
      <c r="H310" s="165"/>
    </row>
    <row r="311" spans="8:8" x14ac:dyDescent="0.2">
      <c r="H311" s="165"/>
    </row>
    <row r="312" spans="8:8" x14ac:dyDescent="0.2">
      <c r="H312" s="165"/>
    </row>
    <row r="313" spans="8:8" x14ac:dyDescent="0.2">
      <c r="H313" s="165"/>
    </row>
    <row r="314" spans="8:8" x14ac:dyDescent="0.2">
      <c r="H314" s="165"/>
    </row>
    <row r="315" spans="8:8" x14ac:dyDescent="0.2">
      <c r="H315" s="165"/>
    </row>
    <row r="316" spans="8:8" x14ac:dyDescent="0.2">
      <c r="H316" s="165"/>
    </row>
    <row r="317" spans="8:8" x14ac:dyDescent="0.2">
      <c r="H317" s="165"/>
    </row>
    <row r="318" spans="8:8" x14ac:dyDescent="0.2">
      <c r="H318" s="165"/>
    </row>
    <row r="319" spans="8:8" x14ac:dyDescent="0.2">
      <c r="H319" s="165"/>
    </row>
    <row r="320" spans="8:8" x14ac:dyDescent="0.2">
      <c r="H320" s="165"/>
    </row>
    <row r="321" spans="8:8" x14ac:dyDescent="0.2">
      <c r="H321" s="165"/>
    </row>
    <row r="322" spans="8:8" x14ac:dyDescent="0.2">
      <c r="H322" s="165"/>
    </row>
    <row r="323" spans="8:8" x14ac:dyDescent="0.2">
      <c r="H323" s="165"/>
    </row>
    <row r="324" spans="8:8" x14ac:dyDescent="0.2">
      <c r="H324" s="165"/>
    </row>
    <row r="325" spans="8:8" x14ac:dyDescent="0.2">
      <c r="H325" s="165"/>
    </row>
    <row r="326" spans="8:8" x14ac:dyDescent="0.2">
      <c r="H326" s="165"/>
    </row>
    <row r="327" spans="8:8" x14ac:dyDescent="0.2">
      <c r="H327" s="165"/>
    </row>
    <row r="328" spans="8:8" x14ac:dyDescent="0.2">
      <c r="H328" s="165"/>
    </row>
    <row r="329" spans="8:8" x14ac:dyDescent="0.2">
      <c r="H329" s="165"/>
    </row>
    <row r="330" spans="8:8" x14ac:dyDescent="0.2">
      <c r="H330" s="165"/>
    </row>
    <row r="331" spans="8:8" x14ac:dyDescent="0.2">
      <c r="H331" s="165"/>
    </row>
    <row r="332" spans="8:8" x14ac:dyDescent="0.2">
      <c r="H332" s="165"/>
    </row>
    <row r="333" spans="8:8" x14ac:dyDescent="0.2">
      <c r="H333" s="165"/>
    </row>
    <row r="334" spans="8:8" x14ac:dyDescent="0.2">
      <c r="H334" s="165"/>
    </row>
    <row r="335" spans="8:8" x14ac:dyDescent="0.2">
      <c r="H335" s="165"/>
    </row>
    <row r="336" spans="8:8" x14ac:dyDescent="0.2">
      <c r="H336" s="165"/>
    </row>
    <row r="337" spans="8:8" x14ac:dyDescent="0.2">
      <c r="H337" s="165"/>
    </row>
    <row r="338" spans="8:8" x14ac:dyDescent="0.2">
      <c r="H338" s="165"/>
    </row>
    <row r="339" spans="8:8" x14ac:dyDescent="0.2">
      <c r="H339" s="165"/>
    </row>
    <row r="340" spans="8:8" x14ac:dyDescent="0.2">
      <c r="H340" s="165"/>
    </row>
    <row r="341" spans="8:8" x14ac:dyDescent="0.2">
      <c r="H341" s="165"/>
    </row>
    <row r="342" spans="8:8" x14ac:dyDescent="0.2">
      <c r="H342" s="165"/>
    </row>
    <row r="343" spans="8:8" x14ac:dyDescent="0.2">
      <c r="H343" s="165"/>
    </row>
    <row r="344" spans="8:8" x14ac:dyDescent="0.2">
      <c r="H344" s="165"/>
    </row>
    <row r="345" spans="8:8" x14ac:dyDescent="0.2">
      <c r="H345" s="165"/>
    </row>
    <row r="346" spans="8:8" x14ac:dyDescent="0.2">
      <c r="H346" s="165"/>
    </row>
    <row r="347" spans="8:8" x14ac:dyDescent="0.2">
      <c r="H347" s="165"/>
    </row>
    <row r="348" spans="8:8" x14ac:dyDescent="0.2">
      <c r="H348" s="165"/>
    </row>
    <row r="349" spans="8:8" x14ac:dyDescent="0.2">
      <c r="H349" s="165"/>
    </row>
    <row r="350" spans="8:8" x14ac:dyDescent="0.2">
      <c r="H350" s="165"/>
    </row>
    <row r="351" spans="8:8" x14ac:dyDescent="0.2">
      <c r="H351" s="165"/>
    </row>
    <row r="352" spans="8:8" x14ac:dyDescent="0.2">
      <c r="H352" s="165"/>
    </row>
    <row r="353" spans="8:8" x14ac:dyDescent="0.2">
      <c r="H353" s="165"/>
    </row>
    <row r="354" spans="8:8" x14ac:dyDescent="0.2">
      <c r="H354" s="165"/>
    </row>
    <row r="355" spans="8:8" x14ac:dyDescent="0.2">
      <c r="H355" s="165"/>
    </row>
    <row r="356" spans="8:8" x14ac:dyDescent="0.2">
      <c r="H356" s="165"/>
    </row>
    <row r="357" spans="8:8" x14ac:dyDescent="0.2">
      <c r="H357" s="165"/>
    </row>
    <row r="358" spans="8:8" x14ac:dyDescent="0.2">
      <c r="H358" s="165"/>
    </row>
    <row r="359" spans="8:8" x14ac:dyDescent="0.2">
      <c r="H359" s="165"/>
    </row>
    <row r="360" spans="8:8" x14ac:dyDescent="0.2">
      <c r="H360" s="165"/>
    </row>
    <row r="361" spans="8:8" x14ac:dyDescent="0.2">
      <c r="H361" s="165"/>
    </row>
    <row r="362" spans="8:8" x14ac:dyDescent="0.2">
      <c r="H362" s="165"/>
    </row>
    <row r="363" spans="8:8" x14ac:dyDescent="0.2">
      <c r="H363" s="165"/>
    </row>
    <row r="364" spans="8:8" x14ac:dyDescent="0.2">
      <c r="H364" s="165"/>
    </row>
    <row r="365" spans="8:8" x14ac:dyDescent="0.2">
      <c r="H365" s="165"/>
    </row>
    <row r="366" spans="8:8" x14ac:dyDescent="0.2">
      <c r="H366" s="165"/>
    </row>
    <row r="367" spans="8:8" x14ac:dyDescent="0.2">
      <c r="H367" s="165"/>
    </row>
    <row r="368" spans="8:8" x14ac:dyDescent="0.2">
      <c r="H368" s="165"/>
    </row>
    <row r="369" spans="8:8" x14ac:dyDescent="0.2">
      <c r="H369" s="165"/>
    </row>
    <row r="370" spans="8:8" x14ac:dyDescent="0.2">
      <c r="H370" s="165"/>
    </row>
    <row r="371" spans="8:8" x14ac:dyDescent="0.2">
      <c r="H371" s="165"/>
    </row>
    <row r="372" spans="8:8" x14ac:dyDescent="0.2">
      <c r="H372" s="165"/>
    </row>
    <row r="373" spans="8:8" x14ac:dyDescent="0.2">
      <c r="H373" s="165"/>
    </row>
    <row r="374" spans="8:8" x14ac:dyDescent="0.2">
      <c r="H374" s="165"/>
    </row>
    <row r="375" spans="8:8" x14ac:dyDescent="0.2">
      <c r="H375" s="165"/>
    </row>
    <row r="376" spans="8:8" x14ac:dyDescent="0.2">
      <c r="H376" s="165"/>
    </row>
    <row r="377" spans="8:8" x14ac:dyDescent="0.2">
      <c r="H377" s="165"/>
    </row>
    <row r="378" spans="8:8" x14ac:dyDescent="0.2">
      <c r="H378" s="165"/>
    </row>
    <row r="379" spans="8:8" x14ac:dyDescent="0.2">
      <c r="H379" s="165"/>
    </row>
    <row r="380" spans="8:8" x14ac:dyDescent="0.2">
      <c r="H380" s="165"/>
    </row>
    <row r="381" spans="8:8" x14ac:dyDescent="0.2">
      <c r="H381" s="165"/>
    </row>
    <row r="382" spans="8:8" x14ac:dyDescent="0.2">
      <c r="H382" s="165"/>
    </row>
    <row r="383" spans="8:8" x14ac:dyDescent="0.2">
      <c r="H383" s="165"/>
    </row>
    <row r="384" spans="8:8" x14ac:dyDescent="0.2">
      <c r="H384" s="165"/>
    </row>
    <row r="385" spans="8:8" x14ac:dyDescent="0.2">
      <c r="H385" s="165"/>
    </row>
    <row r="386" spans="8:8" x14ac:dyDescent="0.2">
      <c r="H386" s="165"/>
    </row>
    <row r="387" spans="8:8" x14ac:dyDescent="0.2">
      <c r="H387" s="165"/>
    </row>
    <row r="388" spans="8:8" x14ac:dyDescent="0.2">
      <c r="H388" s="165"/>
    </row>
    <row r="389" spans="8:8" x14ac:dyDescent="0.2">
      <c r="H389" s="165"/>
    </row>
    <row r="390" spans="8:8" x14ac:dyDescent="0.2">
      <c r="H390" s="165"/>
    </row>
    <row r="391" spans="8:8" x14ac:dyDescent="0.2">
      <c r="H391" s="165"/>
    </row>
    <row r="392" spans="8:8" x14ac:dyDescent="0.2">
      <c r="H392" s="165"/>
    </row>
    <row r="393" spans="8:8" x14ac:dyDescent="0.2">
      <c r="H393" s="165"/>
    </row>
    <row r="394" spans="8:8" x14ac:dyDescent="0.2">
      <c r="H394" s="165"/>
    </row>
    <row r="395" spans="8:8" x14ac:dyDescent="0.2">
      <c r="H395" s="165"/>
    </row>
    <row r="396" spans="8:8" x14ac:dyDescent="0.2">
      <c r="H396" s="165"/>
    </row>
    <row r="397" spans="8:8" x14ac:dyDescent="0.2">
      <c r="H397" s="165"/>
    </row>
    <row r="398" spans="8:8" x14ac:dyDescent="0.2">
      <c r="H398" s="165"/>
    </row>
    <row r="399" spans="8:8" x14ac:dyDescent="0.2">
      <c r="H399" s="165"/>
    </row>
    <row r="400" spans="8:8" x14ac:dyDescent="0.2">
      <c r="H400" s="165"/>
    </row>
    <row r="401" spans="8:8" x14ac:dyDescent="0.2">
      <c r="H401" s="165"/>
    </row>
    <row r="402" spans="8:8" x14ac:dyDescent="0.2">
      <c r="H402" s="165"/>
    </row>
    <row r="403" spans="8:8" x14ac:dyDescent="0.2">
      <c r="H403" s="165"/>
    </row>
    <row r="404" spans="8:8" x14ac:dyDescent="0.2">
      <c r="H404" s="165"/>
    </row>
    <row r="405" spans="8:8" x14ac:dyDescent="0.2">
      <c r="H405" s="165"/>
    </row>
    <row r="406" spans="8:8" x14ac:dyDescent="0.2">
      <c r="H406" s="165"/>
    </row>
    <row r="407" spans="8:8" x14ac:dyDescent="0.2">
      <c r="H407" s="165"/>
    </row>
    <row r="408" spans="8:8" x14ac:dyDescent="0.2">
      <c r="H408" s="165"/>
    </row>
    <row r="409" spans="8:8" x14ac:dyDescent="0.2">
      <c r="H409" s="165"/>
    </row>
    <row r="410" spans="8:8" x14ac:dyDescent="0.2">
      <c r="H410" s="165"/>
    </row>
    <row r="411" spans="8:8" x14ac:dyDescent="0.2">
      <c r="H411" s="165"/>
    </row>
    <row r="412" spans="8:8" x14ac:dyDescent="0.2">
      <c r="H412" s="165"/>
    </row>
    <row r="413" spans="8:8" x14ac:dyDescent="0.2">
      <c r="H413" s="165"/>
    </row>
    <row r="414" spans="8:8" x14ac:dyDescent="0.2">
      <c r="H414" s="165"/>
    </row>
    <row r="415" spans="8:8" x14ac:dyDescent="0.2">
      <c r="H415" s="165"/>
    </row>
    <row r="416" spans="8:8" x14ac:dyDescent="0.2">
      <c r="H416" s="165"/>
    </row>
    <row r="417" spans="8:8" x14ac:dyDescent="0.2">
      <c r="H417" s="165"/>
    </row>
    <row r="418" spans="8:8" x14ac:dyDescent="0.2">
      <c r="H418" s="165"/>
    </row>
    <row r="419" spans="8:8" x14ac:dyDescent="0.2">
      <c r="H419" s="165"/>
    </row>
    <row r="420" spans="8:8" x14ac:dyDescent="0.2">
      <c r="H420" s="165"/>
    </row>
    <row r="421" spans="8:8" x14ac:dyDescent="0.2">
      <c r="H421" s="165"/>
    </row>
    <row r="422" spans="8:8" x14ac:dyDescent="0.2">
      <c r="H422" s="165"/>
    </row>
    <row r="423" spans="8:8" x14ac:dyDescent="0.2">
      <c r="H423" s="165"/>
    </row>
    <row r="424" spans="8:8" x14ac:dyDescent="0.2">
      <c r="H424" s="165"/>
    </row>
    <row r="425" spans="8:8" x14ac:dyDescent="0.2">
      <c r="H425" s="165"/>
    </row>
    <row r="426" spans="8:8" x14ac:dyDescent="0.2">
      <c r="H426" s="165"/>
    </row>
    <row r="427" spans="8:8" x14ac:dyDescent="0.2">
      <c r="H427" s="165"/>
    </row>
    <row r="428" spans="8:8" x14ac:dyDescent="0.2">
      <c r="H428" s="165"/>
    </row>
    <row r="429" spans="8:8" x14ac:dyDescent="0.2">
      <c r="H429" s="165"/>
    </row>
    <row r="430" spans="8:8" x14ac:dyDescent="0.2">
      <c r="H430" s="165"/>
    </row>
    <row r="431" spans="8:8" x14ac:dyDescent="0.2">
      <c r="H431" s="165"/>
    </row>
    <row r="432" spans="8:8" x14ac:dyDescent="0.2">
      <c r="H432" s="165"/>
    </row>
    <row r="433" spans="8:8" x14ac:dyDescent="0.2">
      <c r="H433" s="165"/>
    </row>
    <row r="434" spans="8:8" x14ac:dyDescent="0.2">
      <c r="H434" s="165"/>
    </row>
    <row r="435" spans="8:8" x14ac:dyDescent="0.2">
      <c r="H435" s="165"/>
    </row>
    <row r="436" spans="8:8" x14ac:dyDescent="0.2">
      <c r="H436" s="165"/>
    </row>
    <row r="437" spans="8:8" x14ac:dyDescent="0.2">
      <c r="H437" s="165"/>
    </row>
    <row r="438" spans="8:8" x14ac:dyDescent="0.2">
      <c r="H438" s="165"/>
    </row>
    <row r="439" spans="8:8" x14ac:dyDescent="0.2">
      <c r="H439" s="165"/>
    </row>
    <row r="440" spans="8:8" x14ac:dyDescent="0.2">
      <c r="H440" s="165"/>
    </row>
    <row r="441" spans="8:8" x14ac:dyDescent="0.2">
      <c r="H441" s="165"/>
    </row>
    <row r="442" spans="8:8" x14ac:dyDescent="0.2">
      <c r="H442" s="165"/>
    </row>
    <row r="443" spans="8:8" x14ac:dyDescent="0.2">
      <c r="H443" s="165"/>
    </row>
    <row r="444" spans="8:8" x14ac:dyDescent="0.2">
      <c r="H444" s="165"/>
    </row>
    <row r="445" spans="8:8" x14ac:dyDescent="0.2">
      <c r="H445" s="165"/>
    </row>
    <row r="446" spans="8:8" x14ac:dyDescent="0.2">
      <c r="H446" s="165"/>
    </row>
    <row r="447" spans="8:8" x14ac:dyDescent="0.2">
      <c r="H447" s="165"/>
    </row>
    <row r="448" spans="8:8" x14ac:dyDescent="0.2">
      <c r="H448" s="165"/>
    </row>
    <row r="449" spans="8:8" x14ac:dyDescent="0.2">
      <c r="H449" s="165"/>
    </row>
    <row r="450" spans="8:8" x14ac:dyDescent="0.2">
      <c r="H450" s="165"/>
    </row>
    <row r="451" spans="8:8" x14ac:dyDescent="0.2">
      <c r="H451" s="165"/>
    </row>
    <row r="452" spans="8:8" x14ac:dyDescent="0.2">
      <c r="H452" s="165"/>
    </row>
    <row r="453" spans="8:8" x14ac:dyDescent="0.2">
      <c r="H453" s="165"/>
    </row>
    <row r="454" spans="8:8" x14ac:dyDescent="0.2">
      <c r="H454" s="165"/>
    </row>
    <row r="455" spans="8:8" x14ac:dyDescent="0.2">
      <c r="H455" s="165"/>
    </row>
    <row r="456" spans="8:8" x14ac:dyDescent="0.2">
      <c r="H456" s="165"/>
    </row>
    <row r="457" spans="8:8" x14ac:dyDescent="0.2">
      <c r="H457" s="165"/>
    </row>
    <row r="458" spans="8:8" x14ac:dyDescent="0.2">
      <c r="H458" s="165"/>
    </row>
    <row r="459" spans="8:8" x14ac:dyDescent="0.2">
      <c r="H459" s="165"/>
    </row>
    <row r="460" spans="8:8" x14ac:dyDescent="0.2">
      <c r="H460" s="165"/>
    </row>
    <row r="461" spans="8:8" x14ac:dyDescent="0.2">
      <c r="H461" s="165"/>
    </row>
    <row r="462" spans="8:8" x14ac:dyDescent="0.2">
      <c r="H462" s="165"/>
    </row>
    <row r="463" spans="8:8" x14ac:dyDescent="0.2">
      <c r="H463" s="165"/>
    </row>
    <row r="464" spans="8:8" x14ac:dyDescent="0.2">
      <c r="H464" s="165"/>
    </row>
    <row r="465" spans="8:8" x14ac:dyDescent="0.2">
      <c r="H465" s="165"/>
    </row>
    <row r="466" spans="8:8" x14ac:dyDescent="0.2">
      <c r="H466" s="165"/>
    </row>
    <row r="467" spans="8:8" x14ac:dyDescent="0.2">
      <c r="H467" s="165"/>
    </row>
    <row r="468" spans="8:8" x14ac:dyDescent="0.2">
      <c r="H468" s="165"/>
    </row>
    <row r="469" spans="8:8" x14ac:dyDescent="0.2">
      <c r="H469" s="165"/>
    </row>
    <row r="470" spans="8:8" x14ac:dyDescent="0.2">
      <c r="H470" s="165"/>
    </row>
    <row r="471" spans="8:8" x14ac:dyDescent="0.2">
      <c r="H471" s="165"/>
    </row>
    <row r="472" spans="8:8" x14ac:dyDescent="0.2">
      <c r="H472" s="165"/>
    </row>
    <row r="473" spans="8:8" x14ac:dyDescent="0.2">
      <c r="H473" s="165"/>
    </row>
    <row r="474" spans="8:8" x14ac:dyDescent="0.2">
      <c r="H474" s="165"/>
    </row>
    <row r="475" spans="8:8" x14ac:dyDescent="0.2">
      <c r="H475" s="165"/>
    </row>
    <row r="476" spans="8:8" x14ac:dyDescent="0.2">
      <c r="H476" s="165"/>
    </row>
    <row r="477" spans="8:8" x14ac:dyDescent="0.2">
      <c r="H477" s="165"/>
    </row>
    <row r="478" spans="8:8" x14ac:dyDescent="0.2">
      <c r="H478" s="165"/>
    </row>
    <row r="479" spans="8:8" x14ac:dyDescent="0.2">
      <c r="H479" s="165"/>
    </row>
    <row r="480" spans="8:8" x14ac:dyDescent="0.2">
      <c r="H480" s="165"/>
    </row>
    <row r="481" spans="8:8" x14ac:dyDescent="0.2">
      <c r="H481" s="165"/>
    </row>
    <row r="482" spans="8:8" x14ac:dyDescent="0.2">
      <c r="H482" s="165"/>
    </row>
    <row r="483" spans="8:8" x14ac:dyDescent="0.2">
      <c r="H483" s="165"/>
    </row>
    <row r="484" spans="8:8" x14ac:dyDescent="0.2">
      <c r="H484" s="165"/>
    </row>
    <row r="485" spans="8:8" x14ac:dyDescent="0.2">
      <c r="H485" s="165"/>
    </row>
    <row r="486" spans="8:8" x14ac:dyDescent="0.2">
      <c r="H486" s="165"/>
    </row>
    <row r="487" spans="8:8" x14ac:dyDescent="0.2">
      <c r="H487" s="165"/>
    </row>
    <row r="488" spans="8:8" x14ac:dyDescent="0.2">
      <c r="H488" s="165"/>
    </row>
    <row r="489" spans="8:8" x14ac:dyDescent="0.2">
      <c r="H489" s="165"/>
    </row>
    <row r="490" spans="8:8" x14ac:dyDescent="0.2">
      <c r="H490" s="165"/>
    </row>
    <row r="491" spans="8:8" x14ac:dyDescent="0.2">
      <c r="H491" s="165"/>
    </row>
    <row r="492" spans="8:8" x14ac:dyDescent="0.2">
      <c r="H492" s="165"/>
    </row>
    <row r="493" spans="8:8" x14ac:dyDescent="0.2">
      <c r="H493" s="165"/>
    </row>
    <row r="494" spans="8:8" x14ac:dyDescent="0.2">
      <c r="H494" s="165"/>
    </row>
    <row r="495" spans="8:8" x14ac:dyDescent="0.2">
      <c r="H495" s="165"/>
    </row>
    <row r="496" spans="8:8" x14ac:dyDescent="0.2">
      <c r="H496" s="165"/>
    </row>
    <row r="497" spans="8:8" x14ac:dyDescent="0.2">
      <c r="H497" s="165"/>
    </row>
    <row r="498" spans="8:8" x14ac:dyDescent="0.2">
      <c r="H498" s="165"/>
    </row>
    <row r="499" spans="8:8" x14ac:dyDescent="0.2">
      <c r="H499" s="165"/>
    </row>
    <row r="500" spans="8:8" x14ac:dyDescent="0.2">
      <c r="H500" s="165"/>
    </row>
    <row r="501" spans="8:8" x14ac:dyDescent="0.2">
      <c r="H501" s="165"/>
    </row>
    <row r="502" spans="8:8" x14ac:dyDescent="0.2">
      <c r="H502" s="165"/>
    </row>
    <row r="503" spans="8:8" x14ac:dyDescent="0.2">
      <c r="H503" s="165"/>
    </row>
    <row r="504" spans="8:8" x14ac:dyDescent="0.2">
      <c r="H504" s="165"/>
    </row>
    <row r="505" spans="8:8" x14ac:dyDescent="0.2">
      <c r="H505" s="165"/>
    </row>
    <row r="506" spans="8:8" x14ac:dyDescent="0.2">
      <c r="H506" s="165"/>
    </row>
    <row r="507" spans="8:8" x14ac:dyDescent="0.2">
      <c r="H507" s="165"/>
    </row>
    <row r="508" spans="8:8" x14ac:dyDescent="0.2">
      <c r="H508" s="165"/>
    </row>
    <row r="509" spans="8:8" x14ac:dyDescent="0.2">
      <c r="H509" s="165"/>
    </row>
    <row r="510" spans="8:8" x14ac:dyDescent="0.2">
      <c r="H510" s="165"/>
    </row>
    <row r="511" spans="8:8" x14ac:dyDescent="0.2">
      <c r="H511" s="165"/>
    </row>
    <row r="512" spans="8:8" x14ac:dyDescent="0.2">
      <c r="H512" s="165"/>
    </row>
    <row r="513" spans="8:8" x14ac:dyDescent="0.2">
      <c r="H513" s="165"/>
    </row>
    <row r="514" spans="8:8" x14ac:dyDescent="0.2">
      <c r="H514" s="165"/>
    </row>
    <row r="515" spans="8:8" x14ac:dyDescent="0.2">
      <c r="H515" s="165"/>
    </row>
    <row r="516" spans="8:8" x14ac:dyDescent="0.2">
      <c r="H516" s="165"/>
    </row>
    <row r="517" spans="8:8" x14ac:dyDescent="0.2">
      <c r="H517" s="165"/>
    </row>
    <row r="518" spans="8:8" x14ac:dyDescent="0.2">
      <c r="H518" s="165"/>
    </row>
    <row r="519" spans="8:8" x14ac:dyDescent="0.2">
      <c r="H519" s="165"/>
    </row>
    <row r="520" spans="8:8" x14ac:dyDescent="0.2">
      <c r="H520" s="165"/>
    </row>
    <row r="521" spans="8:8" x14ac:dyDescent="0.2">
      <c r="H521" s="165"/>
    </row>
    <row r="522" spans="8:8" x14ac:dyDescent="0.2">
      <c r="H522" s="165"/>
    </row>
    <row r="523" spans="8:8" x14ac:dyDescent="0.2">
      <c r="H523" s="165"/>
    </row>
    <row r="524" spans="8:8" x14ac:dyDescent="0.2">
      <c r="H524" s="165"/>
    </row>
    <row r="525" spans="8:8" x14ac:dyDescent="0.2">
      <c r="H525" s="165"/>
    </row>
    <row r="526" spans="8:8" x14ac:dyDescent="0.2">
      <c r="H526" s="165"/>
    </row>
    <row r="527" spans="8:8" x14ac:dyDescent="0.2">
      <c r="H527" s="165"/>
    </row>
    <row r="528" spans="8:8" x14ac:dyDescent="0.2">
      <c r="H528" s="165"/>
    </row>
    <row r="529" spans="8:8" x14ac:dyDescent="0.2">
      <c r="H529" s="165"/>
    </row>
    <row r="530" spans="8:8" x14ac:dyDescent="0.2">
      <c r="H530" s="165"/>
    </row>
    <row r="531" spans="8:8" x14ac:dyDescent="0.2">
      <c r="H531" s="165"/>
    </row>
    <row r="532" spans="8:8" x14ac:dyDescent="0.2">
      <c r="H532" s="165"/>
    </row>
    <row r="533" spans="8:8" x14ac:dyDescent="0.2">
      <c r="H533" s="165"/>
    </row>
    <row r="534" spans="8:8" x14ac:dyDescent="0.2">
      <c r="H534" s="165"/>
    </row>
    <row r="535" spans="8:8" x14ac:dyDescent="0.2">
      <c r="H535" s="165"/>
    </row>
    <row r="536" spans="8:8" x14ac:dyDescent="0.2">
      <c r="H536" s="165"/>
    </row>
    <row r="537" spans="8:8" x14ac:dyDescent="0.2">
      <c r="H537" s="165"/>
    </row>
    <row r="538" spans="8:8" x14ac:dyDescent="0.2">
      <c r="H538" s="165"/>
    </row>
    <row r="539" spans="8:8" x14ac:dyDescent="0.2">
      <c r="H539" s="165"/>
    </row>
    <row r="540" spans="8:8" x14ac:dyDescent="0.2">
      <c r="H540" s="165"/>
    </row>
    <row r="541" spans="8:8" x14ac:dyDescent="0.2">
      <c r="H541" s="165"/>
    </row>
    <row r="542" spans="8:8" x14ac:dyDescent="0.2">
      <c r="H542" s="165"/>
    </row>
    <row r="543" spans="8:8" x14ac:dyDescent="0.2">
      <c r="H543" s="165"/>
    </row>
    <row r="544" spans="8:8" x14ac:dyDescent="0.2">
      <c r="H544" s="165"/>
    </row>
    <row r="545" spans="8:8" x14ac:dyDescent="0.2">
      <c r="H545" s="165"/>
    </row>
    <row r="546" spans="8:8" x14ac:dyDescent="0.2">
      <c r="H546" s="165"/>
    </row>
    <row r="547" spans="8:8" x14ac:dyDescent="0.2">
      <c r="H547" s="165"/>
    </row>
    <row r="548" spans="8:8" x14ac:dyDescent="0.2">
      <c r="H548" s="165"/>
    </row>
    <row r="549" spans="8:8" x14ac:dyDescent="0.2">
      <c r="H549" s="165"/>
    </row>
    <row r="550" spans="8:8" x14ac:dyDescent="0.2">
      <c r="H550" s="165"/>
    </row>
    <row r="551" spans="8:8" x14ac:dyDescent="0.2">
      <c r="H551" s="165"/>
    </row>
    <row r="552" spans="8:8" x14ac:dyDescent="0.2">
      <c r="H552" s="165"/>
    </row>
    <row r="553" spans="8:8" x14ac:dyDescent="0.2">
      <c r="H553" s="165"/>
    </row>
    <row r="554" spans="8:8" x14ac:dyDescent="0.2">
      <c r="H554" s="165"/>
    </row>
    <row r="555" spans="8:8" x14ac:dyDescent="0.2">
      <c r="H555" s="165"/>
    </row>
    <row r="556" spans="8:8" x14ac:dyDescent="0.2">
      <c r="H556" s="165"/>
    </row>
    <row r="557" spans="8:8" x14ac:dyDescent="0.2">
      <c r="H557" s="165"/>
    </row>
    <row r="558" spans="8:8" x14ac:dyDescent="0.2">
      <c r="H558" s="165"/>
    </row>
    <row r="559" spans="8:8" x14ac:dyDescent="0.2">
      <c r="H559" s="165"/>
    </row>
    <row r="560" spans="8:8" x14ac:dyDescent="0.2">
      <c r="H560" s="165"/>
    </row>
    <row r="561" spans="8:8" x14ac:dyDescent="0.2">
      <c r="H561" s="165"/>
    </row>
    <row r="562" spans="8:8" x14ac:dyDescent="0.2">
      <c r="H562" s="165"/>
    </row>
    <row r="563" spans="8:8" x14ac:dyDescent="0.2">
      <c r="H563" s="165"/>
    </row>
    <row r="564" spans="8:8" x14ac:dyDescent="0.2">
      <c r="H564" s="165"/>
    </row>
    <row r="565" spans="8:8" x14ac:dyDescent="0.2">
      <c r="H565" s="165"/>
    </row>
    <row r="566" spans="8:8" x14ac:dyDescent="0.2">
      <c r="H566" s="165"/>
    </row>
    <row r="567" spans="8:8" x14ac:dyDescent="0.2">
      <c r="H567" s="165"/>
    </row>
    <row r="568" spans="8:8" x14ac:dyDescent="0.2">
      <c r="H568" s="165"/>
    </row>
    <row r="569" spans="8:8" x14ac:dyDescent="0.2">
      <c r="H569" s="165"/>
    </row>
    <row r="570" spans="8:8" x14ac:dyDescent="0.2">
      <c r="H570" s="165"/>
    </row>
    <row r="571" spans="8:8" x14ac:dyDescent="0.2">
      <c r="H571" s="165"/>
    </row>
    <row r="572" spans="8:8" x14ac:dyDescent="0.2">
      <c r="H572" s="165"/>
    </row>
    <row r="573" spans="8:8" x14ac:dyDescent="0.2">
      <c r="H573" s="165"/>
    </row>
    <row r="574" spans="8:8" x14ac:dyDescent="0.2">
      <c r="H574" s="165"/>
    </row>
    <row r="575" spans="8:8" x14ac:dyDescent="0.2">
      <c r="H575" s="165"/>
    </row>
    <row r="576" spans="8:8" x14ac:dyDescent="0.2">
      <c r="H576" s="165"/>
    </row>
    <row r="577" spans="8:8" x14ac:dyDescent="0.2">
      <c r="H577" s="165"/>
    </row>
    <row r="578" spans="8:8" x14ac:dyDescent="0.2">
      <c r="H578" s="165"/>
    </row>
    <row r="579" spans="8:8" x14ac:dyDescent="0.2">
      <c r="H579" s="165"/>
    </row>
    <row r="580" spans="8:8" x14ac:dyDescent="0.2">
      <c r="H580" s="165"/>
    </row>
    <row r="581" spans="8:8" x14ac:dyDescent="0.2">
      <c r="H581" s="165"/>
    </row>
    <row r="582" spans="8:8" x14ac:dyDescent="0.2">
      <c r="H582" s="165"/>
    </row>
    <row r="583" spans="8:8" x14ac:dyDescent="0.2">
      <c r="H583" s="165"/>
    </row>
    <row r="584" spans="8:8" x14ac:dyDescent="0.2">
      <c r="H584" s="165"/>
    </row>
    <row r="585" spans="8:8" x14ac:dyDescent="0.2">
      <c r="H585" s="165"/>
    </row>
    <row r="586" spans="8:8" x14ac:dyDescent="0.2">
      <c r="H586" s="165"/>
    </row>
    <row r="587" spans="8:8" x14ac:dyDescent="0.2">
      <c r="H587" s="165"/>
    </row>
    <row r="588" spans="8:8" x14ac:dyDescent="0.2">
      <c r="H588" s="165"/>
    </row>
    <row r="589" spans="8:8" x14ac:dyDescent="0.2">
      <c r="H589" s="165"/>
    </row>
    <row r="590" spans="8:8" x14ac:dyDescent="0.2">
      <c r="H590" s="165"/>
    </row>
    <row r="591" spans="8:8" x14ac:dyDescent="0.2">
      <c r="H591" s="165"/>
    </row>
    <row r="592" spans="8:8" x14ac:dyDescent="0.2">
      <c r="H592" s="165"/>
    </row>
    <row r="593" spans="8:8" x14ac:dyDescent="0.2">
      <c r="H593" s="165"/>
    </row>
    <row r="594" spans="8:8" x14ac:dyDescent="0.2">
      <c r="H594" s="165"/>
    </row>
    <row r="595" spans="8:8" x14ac:dyDescent="0.2">
      <c r="H595" s="165"/>
    </row>
    <row r="596" spans="8:8" x14ac:dyDescent="0.2">
      <c r="H596" s="165"/>
    </row>
    <row r="597" spans="8:8" x14ac:dyDescent="0.2">
      <c r="H597" s="165"/>
    </row>
    <row r="598" spans="8:8" x14ac:dyDescent="0.2">
      <c r="H598" s="165"/>
    </row>
    <row r="599" spans="8:8" x14ac:dyDescent="0.2">
      <c r="H599" s="165"/>
    </row>
    <row r="600" spans="8:8" x14ac:dyDescent="0.2">
      <c r="H600" s="165"/>
    </row>
    <row r="601" spans="8:8" x14ac:dyDescent="0.2">
      <c r="H601" s="165"/>
    </row>
    <row r="602" spans="8:8" x14ac:dyDescent="0.2">
      <c r="H602" s="165"/>
    </row>
    <row r="603" spans="8:8" x14ac:dyDescent="0.2">
      <c r="H603" s="165"/>
    </row>
    <row r="604" spans="8:8" x14ac:dyDescent="0.2">
      <c r="H604" s="165"/>
    </row>
    <row r="605" spans="8:8" x14ac:dyDescent="0.2">
      <c r="H605" s="165"/>
    </row>
    <row r="606" spans="8:8" x14ac:dyDescent="0.2">
      <c r="H606" s="165"/>
    </row>
    <row r="607" spans="8:8" x14ac:dyDescent="0.2">
      <c r="H607" s="165"/>
    </row>
    <row r="608" spans="8:8" x14ac:dyDescent="0.2">
      <c r="H608" s="165"/>
    </row>
    <row r="609" spans="8:8" x14ac:dyDescent="0.2">
      <c r="H609" s="165"/>
    </row>
    <row r="610" spans="8:8" x14ac:dyDescent="0.2">
      <c r="H610" s="165"/>
    </row>
    <row r="611" spans="8:8" x14ac:dyDescent="0.2">
      <c r="H611" s="165"/>
    </row>
    <row r="612" spans="8:8" x14ac:dyDescent="0.2">
      <c r="H612" s="165"/>
    </row>
    <row r="613" spans="8:8" x14ac:dyDescent="0.2">
      <c r="H613" s="165"/>
    </row>
    <row r="614" spans="8:8" x14ac:dyDescent="0.2">
      <c r="H614" s="165"/>
    </row>
    <row r="615" spans="8:8" x14ac:dyDescent="0.2">
      <c r="H615" s="165"/>
    </row>
    <row r="616" spans="8:8" x14ac:dyDescent="0.2">
      <c r="H616" s="165"/>
    </row>
    <row r="617" spans="8:8" x14ac:dyDescent="0.2">
      <c r="H617" s="165"/>
    </row>
    <row r="618" spans="8:8" x14ac:dyDescent="0.2">
      <c r="H618" s="165"/>
    </row>
    <row r="619" spans="8:8" x14ac:dyDescent="0.2">
      <c r="H619" s="165"/>
    </row>
    <row r="620" spans="8:8" x14ac:dyDescent="0.2">
      <c r="H620" s="165"/>
    </row>
    <row r="621" spans="8:8" x14ac:dyDescent="0.2">
      <c r="H621" s="165"/>
    </row>
    <row r="622" spans="8:8" x14ac:dyDescent="0.2">
      <c r="H622" s="165"/>
    </row>
    <row r="623" spans="8:8" x14ac:dyDescent="0.2">
      <c r="H623" s="165"/>
    </row>
    <row r="624" spans="8:8" x14ac:dyDescent="0.2">
      <c r="H624" s="165"/>
    </row>
    <row r="625" spans="8:8" x14ac:dyDescent="0.2">
      <c r="H625" s="165"/>
    </row>
    <row r="626" spans="8:8" x14ac:dyDescent="0.2">
      <c r="H626" s="165"/>
    </row>
    <row r="627" spans="8:8" x14ac:dyDescent="0.2">
      <c r="H627" s="165"/>
    </row>
    <row r="628" spans="8:8" x14ac:dyDescent="0.2">
      <c r="H628" s="165"/>
    </row>
    <row r="629" spans="8:8" x14ac:dyDescent="0.2">
      <c r="H629" s="165"/>
    </row>
    <row r="630" spans="8:8" x14ac:dyDescent="0.2">
      <c r="H630" s="165"/>
    </row>
    <row r="631" spans="8:8" x14ac:dyDescent="0.2">
      <c r="H631" s="165"/>
    </row>
    <row r="632" spans="8:8" x14ac:dyDescent="0.2">
      <c r="H632" s="165"/>
    </row>
    <row r="633" spans="8:8" x14ac:dyDescent="0.2">
      <c r="H633" s="165"/>
    </row>
    <row r="634" spans="8:8" x14ac:dyDescent="0.2">
      <c r="H634" s="165"/>
    </row>
    <row r="635" spans="8:8" x14ac:dyDescent="0.2">
      <c r="H635" s="165"/>
    </row>
    <row r="636" spans="8:8" x14ac:dyDescent="0.2">
      <c r="H636" s="165"/>
    </row>
    <row r="637" spans="8:8" x14ac:dyDescent="0.2">
      <c r="H637" s="165"/>
    </row>
    <row r="638" spans="8:8" x14ac:dyDescent="0.2">
      <c r="H638" s="165"/>
    </row>
    <row r="639" spans="8:8" x14ac:dyDescent="0.2">
      <c r="H639" s="165"/>
    </row>
    <row r="640" spans="8:8" x14ac:dyDescent="0.2">
      <c r="H640" s="165"/>
    </row>
    <row r="641" spans="8:8" x14ac:dyDescent="0.2">
      <c r="H641" s="165"/>
    </row>
    <row r="642" spans="8:8" x14ac:dyDescent="0.2">
      <c r="H642" s="165"/>
    </row>
    <row r="643" spans="8:8" x14ac:dyDescent="0.2">
      <c r="H643" s="165"/>
    </row>
    <row r="644" spans="8:8" x14ac:dyDescent="0.2">
      <c r="H644" s="165"/>
    </row>
    <row r="645" spans="8:8" x14ac:dyDescent="0.2">
      <c r="H645" s="165"/>
    </row>
    <row r="646" spans="8:8" x14ac:dyDescent="0.2">
      <c r="H646" s="165"/>
    </row>
    <row r="647" spans="8:8" x14ac:dyDescent="0.2">
      <c r="H647" s="165"/>
    </row>
    <row r="648" spans="8:8" x14ac:dyDescent="0.2">
      <c r="H648" s="165"/>
    </row>
    <row r="649" spans="8:8" x14ac:dyDescent="0.2">
      <c r="H649" s="165"/>
    </row>
    <row r="650" spans="8:8" x14ac:dyDescent="0.2">
      <c r="H650" s="165"/>
    </row>
    <row r="651" spans="8:8" x14ac:dyDescent="0.2">
      <c r="H651" s="165"/>
    </row>
    <row r="652" spans="8:8" x14ac:dyDescent="0.2">
      <c r="H652" s="165"/>
    </row>
    <row r="653" spans="8:8" x14ac:dyDescent="0.2">
      <c r="H653" s="165"/>
    </row>
    <row r="654" spans="8:8" x14ac:dyDescent="0.2">
      <c r="H654" s="165"/>
    </row>
    <row r="655" spans="8:8" x14ac:dyDescent="0.2">
      <c r="H655" s="165"/>
    </row>
    <row r="656" spans="8:8" x14ac:dyDescent="0.2">
      <c r="H656" s="165"/>
    </row>
    <row r="657" spans="8:8" x14ac:dyDescent="0.2">
      <c r="H657" s="165"/>
    </row>
    <row r="658" spans="8:8" x14ac:dyDescent="0.2">
      <c r="H658" s="165"/>
    </row>
    <row r="659" spans="8:8" x14ac:dyDescent="0.2">
      <c r="H659" s="165"/>
    </row>
    <row r="660" spans="8:8" x14ac:dyDescent="0.2">
      <c r="H660" s="165"/>
    </row>
    <row r="661" spans="8:8" x14ac:dyDescent="0.2">
      <c r="H661" s="165"/>
    </row>
    <row r="662" spans="8:8" x14ac:dyDescent="0.2">
      <c r="H662" s="165"/>
    </row>
    <row r="663" spans="8:8" x14ac:dyDescent="0.2">
      <c r="H663" s="165"/>
    </row>
    <row r="664" spans="8:8" x14ac:dyDescent="0.2">
      <c r="H664" s="165"/>
    </row>
    <row r="665" spans="8:8" x14ac:dyDescent="0.2">
      <c r="H665" s="165"/>
    </row>
    <row r="666" spans="8:8" x14ac:dyDescent="0.2">
      <c r="H666" s="165"/>
    </row>
    <row r="667" spans="8:8" x14ac:dyDescent="0.2">
      <c r="H667" s="165"/>
    </row>
    <row r="668" spans="8:8" x14ac:dyDescent="0.2">
      <c r="H668" s="165"/>
    </row>
    <row r="669" spans="8:8" x14ac:dyDescent="0.2">
      <c r="H669" s="165"/>
    </row>
    <row r="670" spans="8:8" x14ac:dyDescent="0.2">
      <c r="H670" s="165"/>
    </row>
    <row r="671" spans="8:8" x14ac:dyDescent="0.2">
      <c r="H671" s="165"/>
    </row>
    <row r="672" spans="8:8" x14ac:dyDescent="0.2">
      <c r="H672" s="165"/>
    </row>
    <row r="673" spans="8:8" x14ac:dyDescent="0.2">
      <c r="H673" s="165"/>
    </row>
    <row r="674" spans="8:8" x14ac:dyDescent="0.2">
      <c r="H674" s="165"/>
    </row>
    <row r="675" spans="8:8" x14ac:dyDescent="0.2">
      <c r="H675" s="165"/>
    </row>
    <row r="676" spans="8:8" x14ac:dyDescent="0.2">
      <c r="H676" s="165"/>
    </row>
    <row r="677" spans="8:8" x14ac:dyDescent="0.2">
      <c r="H677" s="165"/>
    </row>
    <row r="678" spans="8:8" x14ac:dyDescent="0.2">
      <c r="H678" s="165"/>
    </row>
    <row r="679" spans="8:8" x14ac:dyDescent="0.2">
      <c r="H679" s="165"/>
    </row>
    <row r="680" spans="8:8" x14ac:dyDescent="0.2">
      <c r="H680" s="165"/>
    </row>
    <row r="681" spans="8:8" x14ac:dyDescent="0.2">
      <c r="H681" s="165"/>
    </row>
    <row r="682" spans="8:8" x14ac:dyDescent="0.2">
      <c r="H682" s="165"/>
    </row>
    <row r="683" spans="8:8" x14ac:dyDescent="0.2">
      <c r="H683" s="165"/>
    </row>
    <row r="684" spans="8:8" x14ac:dyDescent="0.2">
      <c r="H684" s="165"/>
    </row>
    <row r="685" spans="8:8" x14ac:dyDescent="0.2">
      <c r="H685" s="165"/>
    </row>
    <row r="686" spans="8:8" x14ac:dyDescent="0.2">
      <c r="H686" s="165"/>
    </row>
    <row r="687" spans="8:8" x14ac:dyDescent="0.2">
      <c r="H687" s="165"/>
    </row>
    <row r="688" spans="8:8" x14ac:dyDescent="0.2">
      <c r="H688" s="165"/>
    </row>
    <row r="689" spans="8:8" x14ac:dyDescent="0.2">
      <c r="H689" s="165"/>
    </row>
    <row r="690" spans="8:8" x14ac:dyDescent="0.2">
      <c r="H690" s="165"/>
    </row>
    <row r="691" spans="8:8" x14ac:dyDescent="0.2">
      <c r="H691" s="165"/>
    </row>
    <row r="692" spans="8:8" x14ac:dyDescent="0.2">
      <c r="H692" s="165"/>
    </row>
    <row r="693" spans="8:8" x14ac:dyDescent="0.2">
      <c r="H693" s="165"/>
    </row>
    <row r="694" spans="8:8" x14ac:dyDescent="0.2">
      <c r="H694" s="165"/>
    </row>
    <row r="695" spans="8:8" x14ac:dyDescent="0.2">
      <c r="H695" s="165"/>
    </row>
    <row r="696" spans="8:8" x14ac:dyDescent="0.2">
      <c r="H696" s="165"/>
    </row>
    <row r="697" spans="8:8" x14ac:dyDescent="0.2">
      <c r="H697" s="165"/>
    </row>
    <row r="698" spans="8:8" x14ac:dyDescent="0.2">
      <c r="H698" s="165"/>
    </row>
    <row r="699" spans="8:8" x14ac:dyDescent="0.2">
      <c r="H699" s="165"/>
    </row>
    <row r="700" spans="8:8" x14ac:dyDescent="0.2">
      <c r="H700" s="165"/>
    </row>
    <row r="701" spans="8:8" x14ac:dyDescent="0.2">
      <c r="H701" s="165"/>
    </row>
    <row r="702" spans="8:8" x14ac:dyDescent="0.2">
      <c r="H702" s="165"/>
    </row>
    <row r="703" spans="8:8" x14ac:dyDescent="0.2">
      <c r="H703" s="165"/>
    </row>
    <row r="704" spans="8:8" x14ac:dyDescent="0.2">
      <c r="H704" s="165"/>
    </row>
    <row r="705" spans="8:8" x14ac:dyDescent="0.2">
      <c r="H705" s="165"/>
    </row>
    <row r="706" spans="8:8" x14ac:dyDescent="0.2">
      <c r="H706" s="165"/>
    </row>
    <row r="707" spans="8:8" x14ac:dyDescent="0.2">
      <c r="H707" s="165"/>
    </row>
    <row r="708" spans="8:8" x14ac:dyDescent="0.2">
      <c r="H708" s="165"/>
    </row>
    <row r="709" spans="8:8" x14ac:dyDescent="0.2">
      <c r="H709" s="165"/>
    </row>
    <row r="710" spans="8:8" x14ac:dyDescent="0.2">
      <c r="H710" s="165"/>
    </row>
    <row r="711" spans="8:8" x14ac:dyDescent="0.2">
      <c r="H711" s="165"/>
    </row>
    <row r="712" spans="8:8" x14ac:dyDescent="0.2">
      <c r="H712" s="165"/>
    </row>
    <row r="713" spans="8:8" x14ac:dyDescent="0.2">
      <c r="H713" s="165"/>
    </row>
    <row r="714" spans="8:8" x14ac:dyDescent="0.2">
      <c r="H714" s="165"/>
    </row>
    <row r="715" spans="8:8" x14ac:dyDescent="0.2">
      <c r="H715" s="165"/>
    </row>
    <row r="716" spans="8:8" x14ac:dyDescent="0.2">
      <c r="H716" s="165"/>
    </row>
    <row r="717" spans="8:8" x14ac:dyDescent="0.2">
      <c r="H717" s="165"/>
    </row>
    <row r="718" spans="8:8" x14ac:dyDescent="0.2">
      <c r="H718" s="165"/>
    </row>
    <row r="719" spans="8:8" x14ac:dyDescent="0.2">
      <c r="H719" s="165"/>
    </row>
    <row r="720" spans="8:8" x14ac:dyDescent="0.2">
      <c r="H720" s="165"/>
    </row>
    <row r="721" spans="8:8" x14ac:dyDescent="0.2">
      <c r="H721" s="165"/>
    </row>
    <row r="722" spans="8:8" x14ac:dyDescent="0.2">
      <c r="H722" s="165"/>
    </row>
    <row r="723" spans="8:8" x14ac:dyDescent="0.2">
      <c r="H723" s="165"/>
    </row>
    <row r="724" spans="8:8" x14ac:dyDescent="0.2">
      <c r="H724" s="165"/>
    </row>
    <row r="725" spans="8:8" x14ac:dyDescent="0.2">
      <c r="H725" s="165"/>
    </row>
    <row r="726" spans="8:8" x14ac:dyDescent="0.2">
      <c r="H726" s="165"/>
    </row>
    <row r="727" spans="8:8" x14ac:dyDescent="0.2">
      <c r="H727" s="165"/>
    </row>
    <row r="728" spans="8:8" x14ac:dyDescent="0.2">
      <c r="H728" s="165"/>
    </row>
    <row r="729" spans="8:8" x14ac:dyDescent="0.2">
      <c r="H729" s="165"/>
    </row>
    <row r="730" spans="8:8" x14ac:dyDescent="0.2">
      <c r="H730" s="165"/>
    </row>
    <row r="731" spans="8:8" x14ac:dyDescent="0.2">
      <c r="H731" s="165"/>
    </row>
    <row r="732" spans="8:8" x14ac:dyDescent="0.2">
      <c r="H732" s="165"/>
    </row>
    <row r="733" spans="8:8" x14ac:dyDescent="0.2">
      <c r="H733" s="165"/>
    </row>
    <row r="734" spans="8:8" x14ac:dyDescent="0.2">
      <c r="H734" s="165"/>
    </row>
    <row r="735" spans="8:8" x14ac:dyDescent="0.2">
      <c r="H735" s="165"/>
    </row>
    <row r="736" spans="8:8" x14ac:dyDescent="0.2">
      <c r="H736" s="165"/>
    </row>
    <row r="737" spans="8:8" x14ac:dyDescent="0.2">
      <c r="H737" s="165"/>
    </row>
    <row r="738" spans="8:8" x14ac:dyDescent="0.2">
      <c r="H738" s="165"/>
    </row>
    <row r="739" spans="8:8" x14ac:dyDescent="0.2">
      <c r="H739" s="165"/>
    </row>
    <row r="740" spans="8:8" x14ac:dyDescent="0.2">
      <c r="H740" s="165"/>
    </row>
    <row r="741" spans="8:8" x14ac:dyDescent="0.2">
      <c r="H741" s="165"/>
    </row>
    <row r="742" spans="8:8" x14ac:dyDescent="0.2">
      <c r="H742" s="165"/>
    </row>
    <row r="743" spans="8:8" x14ac:dyDescent="0.2">
      <c r="H743" s="165"/>
    </row>
    <row r="744" spans="8:8" x14ac:dyDescent="0.2">
      <c r="H744" s="165"/>
    </row>
    <row r="745" spans="8:8" x14ac:dyDescent="0.2">
      <c r="H745" s="165"/>
    </row>
    <row r="746" spans="8:8" x14ac:dyDescent="0.2">
      <c r="H746" s="165"/>
    </row>
    <row r="747" spans="8:8" x14ac:dyDescent="0.2">
      <c r="H747" s="165"/>
    </row>
    <row r="748" spans="8:8" x14ac:dyDescent="0.2">
      <c r="H748" s="165"/>
    </row>
    <row r="749" spans="8:8" x14ac:dyDescent="0.2">
      <c r="H749" s="165"/>
    </row>
    <row r="750" spans="8:8" x14ac:dyDescent="0.2">
      <c r="H750" s="165"/>
    </row>
    <row r="751" spans="8:8" x14ac:dyDescent="0.2">
      <c r="H751" s="165"/>
    </row>
    <row r="752" spans="8:8" x14ac:dyDescent="0.2">
      <c r="H752" s="165"/>
    </row>
    <row r="753" spans="8:8" x14ac:dyDescent="0.2">
      <c r="H753" s="165"/>
    </row>
    <row r="754" spans="8:8" x14ac:dyDescent="0.2">
      <c r="H754" s="165"/>
    </row>
    <row r="755" spans="8:8" x14ac:dyDescent="0.2">
      <c r="H755" s="165"/>
    </row>
    <row r="756" spans="8:8" x14ac:dyDescent="0.2">
      <c r="H756" s="165"/>
    </row>
    <row r="757" spans="8:8" x14ac:dyDescent="0.2">
      <c r="H757" s="165"/>
    </row>
    <row r="758" spans="8:8" x14ac:dyDescent="0.2">
      <c r="H758" s="165"/>
    </row>
    <row r="759" spans="8:8" x14ac:dyDescent="0.2">
      <c r="H759" s="165"/>
    </row>
    <row r="760" spans="8:8" x14ac:dyDescent="0.2">
      <c r="H760" s="165"/>
    </row>
    <row r="761" spans="8:8" x14ac:dyDescent="0.2">
      <c r="H761" s="165"/>
    </row>
    <row r="762" spans="8:8" x14ac:dyDescent="0.2">
      <c r="H762" s="165"/>
    </row>
    <row r="763" spans="8:8" x14ac:dyDescent="0.2">
      <c r="H763" s="165"/>
    </row>
    <row r="764" spans="8:8" x14ac:dyDescent="0.2">
      <c r="H764" s="165"/>
    </row>
    <row r="765" spans="8:8" x14ac:dyDescent="0.2">
      <c r="H765" s="165"/>
    </row>
    <row r="766" spans="8:8" x14ac:dyDescent="0.2">
      <c r="H766" s="165"/>
    </row>
    <row r="767" spans="8:8" x14ac:dyDescent="0.2">
      <c r="H767" s="165"/>
    </row>
    <row r="768" spans="8:8" x14ac:dyDescent="0.2">
      <c r="H768" s="165"/>
    </row>
    <row r="769" spans="8:8" x14ac:dyDescent="0.2">
      <c r="H769" s="165"/>
    </row>
    <row r="770" spans="8:8" x14ac:dyDescent="0.2">
      <c r="H770" s="165"/>
    </row>
    <row r="771" spans="8:8" x14ac:dyDescent="0.2">
      <c r="H771" s="165"/>
    </row>
    <row r="772" spans="8:8" x14ac:dyDescent="0.2">
      <c r="H772" s="165"/>
    </row>
    <row r="773" spans="8:8" x14ac:dyDescent="0.2">
      <c r="H773" s="165"/>
    </row>
    <row r="774" spans="8:8" x14ac:dyDescent="0.2">
      <c r="H774" s="165"/>
    </row>
    <row r="775" spans="8:8" x14ac:dyDescent="0.2">
      <c r="H775" s="165"/>
    </row>
    <row r="776" spans="8:8" x14ac:dyDescent="0.2">
      <c r="H776" s="165"/>
    </row>
    <row r="777" spans="8:8" x14ac:dyDescent="0.2">
      <c r="H777" s="165"/>
    </row>
    <row r="778" spans="8:8" x14ac:dyDescent="0.2">
      <c r="H778" s="165"/>
    </row>
    <row r="779" spans="8:8" x14ac:dyDescent="0.2">
      <c r="H779" s="165"/>
    </row>
    <row r="780" spans="8:8" x14ac:dyDescent="0.2">
      <c r="H780" s="165"/>
    </row>
    <row r="781" spans="8:8" x14ac:dyDescent="0.2">
      <c r="H781" s="165"/>
    </row>
    <row r="782" spans="8:8" x14ac:dyDescent="0.2">
      <c r="H782" s="165"/>
    </row>
    <row r="783" spans="8:8" x14ac:dyDescent="0.2">
      <c r="H783" s="165"/>
    </row>
    <row r="784" spans="8:8" x14ac:dyDescent="0.2">
      <c r="H784" s="165"/>
    </row>
    <row r="785" spans="8:8" x14ac:dyDescent="0.2">
      <c r="H785" s="165"/>
    </row>
    <row r="786" spans="8:8" x14ac:dyDescent="0.2">
      <c r="H786" s="165"/>
    </row>
    <row r="787" spans="8:8" x14ac:dyDescent="0.2">
      <c r="H787" s="165"/>
    </row>
    <row r="788" spans="8:8" x14ac:dyDescent="0.2">
      <c r="H788" s="165"/>
    </row>
    <row r="789" spans="8:8" x14ac:dyDescent="0.2">
      <c r="H789" s="165"/>
    </row>
    <row r="790" spans="8:8" x14ac:dyDescent="0.2">
      <c r="H790" s="165"/>
    </row>
    <row r="791" spans="8:8" x14ac:dyDescent="0.2">
      <c r="H791" s="165"/>
    </row>
    <row r="792" spans="8:8" x14ac:dyDescent="0.2">
      <c r="H792" s="165"/>
    </row>
    <row r="793" spans="8:8" x14ac:dyDescent="0.2">
      <c r="H793" s="165"/>
    </row>
    <row r="794" spans="8:8" x14ac:dyDescent="0.2">
      <c r="H794" s="165"/>
    </row>
    <row r="795" spans="8:8" x14ac:dyDescent="0.2">
      <c r="H795" s="165"/>
    </row>
    <row r="796" spans="8:8" x14ac:dyDescent="0.2">
      <c r="H796" s="165"/>
    </row>
    <row r="797" spans="8:8" x14ac:dyDescent="0.2">
      <c r="H797" s="165"/>
    </row>
    <row r="798" spans="8:8" x14ac:dyDescent="0.2">
      <c r="H798" s="165"/>
    </row>
    <row r="799" spans="8:8" x14ac:dyDescent="0.2">
      <c r="H799" s="165"/>
    </row>
    <row r="800" spans="8:8" x14ac:dyDescent="0.2">
      <c r="H800" s="165"/>
    </row>
    <row r="801" spans="8:8" x14ac:dyDescent="0.2">
      <c r="H801" s="165"/>
    </row>
    <row r="802" spans="8:8" x14ac:dyDescent="0.2">
      <c r="H802" s="165"/>
    </row>
    <row r="803" spans="8:8" x14ac:dyDescent="0.2">
      <c r="H803" s="165"/>
    </row>
    <row r="804" spans="8:8" x14ac:dyDescent="0.2">
      <c r="H804" s="165"/>
    </row>
    <row r="805" spans="8:8" x14ac:dyDescent="0.2">
      <c r="H805" s="165"/>
    </row>
    <row r="806" spans="8:8" x14ac:dyDescent="0.2">
      <c r="H806" s="165"/>
    </row>
    <row r="807" spans="8:8" x14ac:dyDescent="0.2">
      <c r="H807" s="165"/>
    </row>
    <row r="808" spans="8:8" x14ac:dyDescent="0.2">
      <c r="H808" s="165"/>
    </row>
    <row r="809" spans="8:8" x14ac:dyDescent="0.2">
      <c r="H809" s="165"/>
    </row>
    <row r="810" spans="8:8" x14ac:dyDescent="0.2">
      <c r="H810" s="165"/>
    </row>
    <row r="811" spans="8:8" x14ac:dyDescent="0.2">
      <c r="H811" s="165"/>
    </row>
    <row r="812" spans="8:8" x14ac:dyDescent="0.2">
      <c r="H812" s="165"/>
    </row>
    <row r="813" spans="8:8" x14ac:dyDescent="0.2">
      <c r="H813" s="165"/>
    </row>
    <row r="814" spans="8:8" x14ac:dyDescent="0.2">
      <c r="H814" s="165"/>
    </row>
    <row r="815" spans="8:8" x14ac:dyDescent="0.2">
      <c r="H815" s="165"/>
    </row>
    <row r="816" spans="8:8" x14ac:dyDescent="0.2">
      <c r="H816" s="165"/>
    </row>
    <row r="817" spans="8:8" x14ac:dyDescent="0.2">
      <c r="H817" s="165"/>
    </row>
    <row r="818" spans="8:8" x14ac:dyDescent="0.2">
      <c r="H818" s="165"/>
    </row>
    <row r="819" spans="8:8" x14ac:dyDescent="0.2">
      <c r="H819" s="165"/>
    </row>
    <row r="820" spans="8:8" x14ac:dyDescent="0.2">
      <c r="H820" s="165"/>
    </row>
    <row r="821" spans="8:8" x14ac:dyDescent="0.2">
      <c r="H821" s="165"/>
    </row>
    <row r="822" spans="8:8" x14ac:dyDescent="0.2">
      <c r="H822" s="165"/>
    </row>
    <row r="823" spans="8:8" x14ac:dyDescent="0.2">
      <c r="H823" s="165"/>
    </row>
    <row r="824" spans="8:8" x14ac:dyDescent="0.2">
      <c r="H824" s="165"/>
    </row>
    <row r="825" spans="8:8" x14ac:dyDescent="0.2">
      <c r="H825" s="165"/>
    </row>
    <row r="826" spans="8:8" x14ac:dyDescent="0.2">
      <c r="H826" s="165"/>
    </row>
    <row r="827" spans="8:8" x14ac:dyDescent="0.2">
      <c r="H827" s="165"/>
    </row>
    <row r="828" spans="8:8" x14ac:dyDescent="0.2">
      <c r="H828" s="165"/>
    </row>
    <row r="829" spans="8:8" x14ac:dyDescent="0.2">
      <c r="H829" s="165"/>
    </row>
    <row r="830" spans="8:8" x14ac:dyDescent="0.2">
      <c r="H830" s="165"/>
    </row>
    <row r="831" spans="8:8" x14ac:dyDescent="0.2">
      <c r="H831" s="165"/>
    </row>
    <row r="832" spans="8:8" x14ac:dyDescent="0.2">
      <c r="H832" s="165"/>
    </row>
    <row r="833" spans="8:8" x14ac:dyDescent="0.2">
      <c r="H833" s="165"/>
    </row>
    <row r="834" spans="8:8" x14ac:dyDescent="0.2">
      <c r="H834" s="165"/>
    </row>
    <row r="835" spans="8:8" x14ac:dyDescent="0.2">
      <c r="H835" s="165"/>
    </row>
    <row r="836" spans="8:8" x14ac:dyDescent="0.2">
      <c r="H836" s="165"/>
    </row>
    <row r="837" spans="8:8" x14ac:dyDescent="0.2">
      <c r="H837" s="165"/>
    </row>
    <row r="838" spans="8:8" x14ac:dyDescent="0.2">
      <c r="H838" s="165"/>
    </row>
    <row r="839" spans="8:8" x14ac:dyDescent="0.2">
      <c r="H839" s="165"/>
    </row>
    <row r="840" spans="8:8" x14ac:dyDescent="0.2">
      <c r="H840" s="165"/>
    </row>
    <row r="841" spans="8:8" x14ac:dyDescent="0.2">
      <c r="H841" s="165"/>
    </row>
    <row r="842" spans="8:8" x14ac:dyDescent="0.2">
      <c r="H842" s="165"/>
    </row>
    <row r="843" spans="8:8" x14ac:dyDescent="0.2">
      <c r="H843" s="165"/>
    </row>
    <row r="844" spans="8:8" x14ac:dyDescent="0.2">
      <c r="H844" s="165"/>
    </row>
    <row r="845" spans="8:8" x14ac:dyDescent="0.2">
      <c r="H845" s="165"/>
    </row>
    <row r="846" spans="8:8" x14ac:dyDescent="0.2">
      <c r="H846" s="165"/>
    </row>
    <row r="847" spans="8:8" x14ac:dyDescent="0.2">
      <c r="H847" s="165"/>
    </row>
    <row r="848" spans="8:8" x14ac:dyDescent="0.2">
      <c r="H848" s="165"/>
    </row>
    <row r="849" spans="8:8" x14ac:dyDescent="0.2">
      <c r="H849" s="165"/>
    </row>
    <row r="850" spans="8:8" x14ac:dyDescent="0.2">
      <c r="H850" s="165"/>
    </row>
    <row r="851" spans="8:8" x14ac:dyDescent="0.2">
      <c r="H851" s="165"/>
    </row>
    <row r="852" spans="8:8" x14ac:dyDescent="0.2">
      <c r="H852" s="165"/>
    </row>
    <row r="853" spans="8:8" x14ac:dyDescent="0.2">
      <c r="H853" s="165"/>
    </row>
    <row r="854" spans="8:8" x14ac:dyDescent="0.2">
      <c r="H854" s="165"/>
    </row>
    <row r="855" spans="8:8" x14ac:dyDescent="0.2">
      <c r="H855" s="165"/>
    </row>
    <row r="856" spans="8:8" x14ac:dyDescent="0.2">
      <c r="H856" s="165"/>
    </row>
    <row r="857" spans="8:8" x14ac:dyDescent="0.2">
      <c r="H857" s="165"/>
    </row>
    <row r="858" spans="8:8" x14ac:dyDescent="0.2">
      <c r="H858" s="165"/>
    </row>
    <row r="859" spans="8:8" x14ac:dyDescent="0.2">
      <c r="H859" s="165"/>
    </row>
    <row r="860" spans="8:8" x14ac:dyDescent="0.2">
      <c r="H860" s="165"/>
    </row>
    <row r="861" spans="8:8" x14ac:dyDescent="0.2">
      <c r="H861" s="165"/>
    </row>
    <row r="862" spans="8:8" x14ac:dyDescent="0.2">
      <c r="H862" s="165"/>
    </row>
    <row r="863" spans="8:8" x14ac:dyDescent="0.2">
      <c r="H863" s="165"/>
    </row>
    <row r="864" spans="8:8" x14ac:dyDescent="0.2">
      <c r="H864" s="165"/>
    </row>
    <row r="865" spans="8:8" x14ac:dyDescent="0.2">
      <c r="H865" s="165"/>
    </row>
    <row r="866" spans="8:8" x14ac:dyDescent="0.2">
      <c r="H866" s="165"/>
    </row>
    <row r="867" spans="8:8" x14ac:dyDescent="0.2">
      <c r="H867" s="165"/>
    </row>
    <row r="868" spans="8:8" x14ac:dyDescent="0.2">
      <c r="H868" s="165"/>
    </row>
    <row r="869" spans="8:8" x14ac:dyDescent="0.2">
      <c r="H869" s="165"/>
    </row>
    <row r="870" spans="8:8" x14ac:dyDescent="0.2">
      <c r="H870" s="165"/>
    </row>
    <row r="871" spans="8:8" x14ac:dyDescent="0.2">
      <c r="H871" s="165"/>
    </row>
    <row r="872" spans="8:8" x14ac:dyDescent="0.2">
      <c r="H872" s="165"/>
    </row>
    <row r="873" spans="8:8" x14ac:dyDescent="0.2">
      <c r="H873" s="165"/>
    </row>
    <row r="874" spans="8:8" x14ac:dyDescent="0.2">
      <c r="H874" s="165"/>
    </row>
    <row r="875" spans="8:8" x14ac:dyDescent="0.2">
      <c r="H875" s="165"/>
    </row>
    <row r="876" spans="8:8" x14ac:dyDescent="0.2">
      <c r="H876" s="165"/>
    </row>
    <row r="877" spans="8:8" x14ac:dyDescent="0.2">
      <c r="H877" s="165"/>
    </row>
    <row r="878" spans="8:8" x14ac:dyDescent="0.2">
      <c r="H878" s="165"/>
    </row>
    <row r="879" spans="8:8" x14ac:dyDescent="0.2">
      <c r="H879" s="165"/>
    </row>
    <row r="880" spans="8:8" x14ac:dyDescent="0.2">
      <c r="H880" s="165"/>
    </row>
    <row r="881" spans="8:8" x14ac:dyDescent="0.2">
      <c r="H881" s="165"/>
    </row>
    <row r="882" spans="8:8" x14ac:dyDescent="0.2">
      <c r="H882" s="165"/>
    </row>
    <row r="883" spans="8:8" x14ac:dyDescent="0.2">
      <c r="H883" s="165"/>
    </row>
    <row r="884" spans="8:8" x14ac:dyDescent="0.2">
      <c r="H884" s="165"/>
    </row>
    <row r="885" spans="8:8" x14ac:dyDescent="0.2">
      <c r="H885" s="165"/>
    </row>
    <row r="886" spans="8:8" x14ac:dyDescent="0.2">
      <c r="H886" s="165"/>
    </row>
    <row r="887" spans="8:8" x14ac:dyDescent="0.2">
      <c r="H887" s="165"/>
    </row>
    <row r="888" spans="8:8" x14ac:dyDescent="0.2">
      <c r="H888" s="165"/>
    </row>
    <row r="889" spans="8:8" x14ac:dyDescent="0.2">
      <c r="H889" s="165"/>
    </row>
    <row r="890" spans="8:8" x14ac:dyDescent="0.2">
      <c r="H890" s="165"/>
    </row>
    <row r="891" spans="8:8" x14ac:dyDescent="0.2">
      <c r="H891" s="165"/>
    </row>
    <row r="892" spans="8:8" x14ac:dyDescent="0.2">
      <c r="H892" s="165"/>
    </row>
    <row r="893" spans="8:8" x14ac:dyDescent="0.2">
      <c r="H893" s="165"/>
    </row>
    <row r="894" spans="8:8" x14ac:dyDescent="0.2">
      <c r="H894" s="165"/>
    </row>
    <row r="895" spans="8:8" x14ac:dyDescent="0.2">
      <c r="H895" s="165"/>
    </row>
    <row r="896" spans="8:8" x14ac:dyDescent="0.2">
      <c r="H896" s="165"/>
    </row>
    <row r="897" spans="8:8" x14ac:dyDescent="0.2">
      <c r="H897" s="165"/>
    </row>
    <row r="898" spans="8:8" x14ac:dyDescent="0.2">
      <c r="H898" s="165"/>
    </row>
    <row r="899" spans="8:8" x14ac:dyDescent="0.2">
      <c r="H899" s="165"/>
    </row>
    <row r="900" spans="8:8" x14ac:dyDescent="0.2">
      <c r="H900" s="165"/>
    </row>
    <row r="901" spans="8:8" x14ac:dyDescent="0.2">
      <c r="H901" s="165"/>
    </row>
    <row r="902" spans="8:8" x14ac:dyDescent="0.2">
      <c r="H902" s="165"/>
    </row>
    <row r="903" spans="8:8" x14ac:dyDescent="0.2">
      <c r="H903" s="165"/>
    </row>
    <row r="904" spans="8:8" x14ac:dyDescent="0.2">
      <c r="H904" s="165"/>
    </row>
    <row r="905" spans="8:8" x14ac:dyDescent="0.2">
      <c r="H905" s="165"/>
    </row>
    <row r="906" spans="8:8" x14ac:dyDescent="0.2">
      <c r="H906" s="165"/>
    </row>
    <row r="907" spans="8:8" x14ac:dyDescent="0.2">
      <c r="H907" s="165"/>
    </row>
    <row r="908" spans="8:8" x14ac:dyDescent="0.2">
      <c r="H908" s="165"/>
    </row>
    <row r="909" spans="8:8" x14ac:dyDescent="0.2">
      <c r="H909" s="165"/>
    </row>
    <row r="910" spans="8:8" x14ac:dyDescent="0.2">
      <c r="H910" s="165"/>
    </row>
    <row r="911" spans="8:8" x14ac:dyDescent="0.2">
      <c r="H911" s="165"/>
    </row>
    <row r="912" spans="8:8" x14ac:dyDescent="0.2">
      <c r="H912" s="165"/>
    </row>
    <row r="913" spans="8:8" x14ac:dyDescent="0.2">
      <c r="H913" s="165"/>
    </row>
    <row r="914" spans="8:8" x14ac:dyDescent="0.2">
      <c r="H914" s="165"/>
    </row>
    <row r="915" spans="8:8" x14ac:dyDescent="0.2">
      <c r="H915" s="165"/>
    </row>
    <row r="916" spans="8:8" x14ac:dyDescent="0.2">
      <c r="H916" s="165"/>
    </row>
    <row r="917" spans="8:8" x14ac:dyDescent="0.2">
      <c r="H917" s="165"/>
    </row>
    <row r="918" spans="8:8" x14ac:dyDescent="0.2">
      <c r="H918" s="165"/>
    </row>
    <row r="919" spans="8:8" x14ac:dyDescent="0.2">
      <c r="H919" s="165"/>
    </row>
    <row r="920" spans="8:8" x14ac:dyDescent="0.2">
      <c r="H920" s="165"/>
    </row>
    <row r="921" spans="8:8" x14ac:dyDescent="0.2">
      <c r="H921" s="165"/>
    </row>
    <row r="922" spans="8:8" x14ac:dyDescent="0.2">
      <c r="H922" s="165"/>
    </row>
    <row r="923" spans="8:8" x14ac:dyDescent="0.2">
      <c r="H923" s="165"/>
    </row>
    <row r="924" spans="8:8" x14ac:dyDescent="0.2">
      <c r="H924" s="165"/>
    </row>
    <row r="925" spans="8:8" x14ac:dyDescent="0.2">
      <c r="H925" s="165"/>
    </row>
    <row r="926" spans="8:8" x14ac:dyDescent="0.2">
      <c r="H926" s="165"/>
    </row>
    <row r="927" spans="8:8" x14ac:dyDescent="0.2">
      <c r="H927" s="165"/>
    </row>
    <row r="928" spans="8:8" x14ac:dyDescent="0.2">
      <c r="H928" s="165"/>
    </row>
    <row r="929" spans="8:8" x14ac:dyDescent="0.2">
      <c r="H929" s="165"/>
    </row>
    <row r="930" spans="8:8" x14ac:dyDescent="0.2">
      <c r="H930" s="165"/>
    </row>
    <row r="931" spans="8:8" x14ac:dyDescent="0.2">
      <c r="H931" s="165"/>
    </row>
    <row r="932" spans="8:8" x14ac:dyDescent="0.2">
      <c r="H932" s="165"/>
    </row>
    <row r="933" spans="8:8" x14ac:dyDescent="0.2">
      <c r="H933" s="165"/>
    </row>
    <row r="934" spans="8:8" x14ac:dyDescent="0.2">
      <c r="H934" s="165"/>
    </row>
    <row r="935" spans="8:8" x14ac:dyDescent="0.2">
      <c r="H935" s="165"/>
    </row>
    <row r="936" spans="8:8" x14ac:dyDescent="0.2">
      <c r="H936" s="165"/>
    </row>
    <row r="937" spans="8:8" x14ac:dyDescent="0.2">
      <c r="H937" s="165"/>
    </row>
    <row r="938" spans="8:8" x14ac:dyDescent="0.2">
      <c r="H938" s="165"/>
    </row>
    <row r="939" spans="8:8" x14ac:dyDescent="0.2">
      <c r="H939" s="165"/>
    </row>
    <row r="940" spans="8:8" x14ac:dyDescent="0.2">
      <c r="H940" s="165"/>
    </row>
    <row r="941" spans="8:8" x14ac:dyDescent="0.2">
      <c r="H941" s="165"/>
    </row>
    <row r="942" spans="8:8" x14ac:dyDescent="0.2">
      <c r="H942" s="165"/>
    </row>
    <row r="943" spans="8:8" x14ac:dyDescent="0.2">
      <c r="H943" s="165"/>
    </row>
    <row r="944" spans="8:8" x14ac:dyDescent="0.2">
      <c r="H944" s="165"/>
    </row>
    <row r="945" spans="8:8" x14ac:dyDescent="0.2">
      <c r="H945" s="165"/>
    </row>
    <row r="946" spans="8:8" x14ac:dyDescent="0.2">
      <c r="H946" s="165"/>
    </row>
    <row r="947" spans="8:8" x14ac:dyDescent="0.2">
      <c r="H947" s="165"/>
    </row>
    <row r="948" spans="8:8" x14ac:dyDescent="0.2">
      <c r="H948" s="165"/>
    </row>
    <row r="949" spans="8:8" x14ac:dyDescent="0.2">
      <c r="H949" s="165"/>
    </row>
    <row r="950" spans="8:8" x14ac:dyDescent="0.2">
      <c r="H950" s="165"/>
    </row>
    <row r="951" spans="8:8" x14ac:dyDescent="0.2">
      <c r="H951" s="165"/>
    </row>
    <row r="952" spans="8:8" x14ac:dyDescent="0.2">
      <c r="H952" s="165"/>
    </row>
    <row r="953" spans="8:8" x14ac:dyDescent="0.2">
      <c r="H953" s="165"/>
    </row>
    <row r="954" spans="8:8" x14ac:dyDescent="0.2">
      <c r="H954" s="165"/>
    </row>
    <row r="955" spans="8:8" x14ac:dyDescent="0.2">
      <c r="H955" s="165"/>
    </row>
    <row r="956" spans="8:8" x14ac:dyDescent="0.2">
      <c r="H956" s="165"/>
    </row>
    <row r="957" spans="8:8" x14ac:dyDescent="0.2">
      <c r="H957" s="165"/>
    </row>
    <row r="958" spans="8:8" x14ac:dyDescent="0.2">
      <c r="H958" s="165"/>
    </row>
    <row r="959" spans="8:8" x14ac:dyDescent="0.2">
      <c r="H959" s="165"/>
    </row>
    <row r="960" spans="8:8" x14ac:dyDescent="0.2">
      <c r="H960" s="165"/>
    </row>
    <row r="961" spans="8:8" x14ac:dyDescent="0.2">
      <c r="H961" s="165"/>
    </row>
    <row r="962" spans="8:8" x14ac:dyDescent="0.2">
      <c r="H962" s="165"/>
    </row>
    <row r="963" spans="8:8" x14ac:dyDescent="0.2">
      <c r="H963" s="165"/>
    </row>
    <row r="964" spans="8:8" x14ac:dyDescent="0.2">
      <c r="H964" s="165"/>
    </row>
    <row r="965" spans="8:8" x14ac:dyDescent="0.2">
      <c r="H965" s="165"/>
    </row>
    <row r="966" spans="8:8" x14ac:dyDescent="0.2">
      <c r="H966" s="165"/>
    </row>
    <row r="967" spans="8:8" x14ac:dyDescent="0.2">
      <c r="H967" s="165"/>
    </row>
    <row r="968" spans="8:8" x14ac:dyDescent="0.2">
      <c r="H968" s="165"/>
    </row>
    <row r="969" spans="8:8" x14ac:dyDescent="0.2">
      <c r="H969" s="165"/>
    </row>
    <row r="970" spans="8:8" x14ac:dyDescent="0.2">
      <c r="H970" s="165"/>
    </row>
    <row r="971" spans="8:8" x14ac:dyDescent="0.2">
      <c r="H971" s="165"/>
    </row>
    <row r="972" spans="8:8" x14ac:dyDescent="0.2">
      <c r="H972" s="165"/>
    </row>
    <row r="973" spans="8:8" x14ac:dyDescent="0.2">
      <c r="H973" s="165"/>
    </row>
    <row r="974" spans="8:8" x14ac:dyDescent="0.2">
      <c r="H974" s="165"/>
    </row>
    <row r="975" spans="8:8" x14ac:dyDescent="0.2">
      <c r="H975" s="165"/>
    </row>
    <row r="976" spans="8:8" x14ac:dyDescent="0.2">
      <c r="H976" s="165"/>
    </row>
    <row r="977" spans="8:8" x14ac:dyDescent="0.2">
      <c r="H977" s="165"/>
    </row>
    <row r="978" spans="8:8" x14ac:dyDescent="0.2">
      <c r="H978" s="165"/>
    </row>
    <row r="979" spans="8:8" x14ac:dyDescent="0.2">
      <c r="H979" s="165"/>
    </row>
    <row r="980" spans="8:8" x14ac:dyDescent="0.2">
      <c r="H980" s="165"/>
    </row>
    <row r="981" spans="8:8" x14ac:dyDescent="0.2">
      <c r="H981" s="165"/>
    </row>
    <row r="982" spans="8:8" x14ac:dyDescent="0.2">
      <c r="H982" s="165"/>
    </row>
    <row r="983" spans="8:8" x14ac:dyDescent="0.2">
      <c r="H983" s="165"/>
    </row>
    <row r="984" spans="8:8" x14ac:dyDescent="0.2">
      <c r="H984" s="165"/>
    </row>
    <row r="985" spans="8:8" x14ac:dyDescent="0.2">
      <c r="H985" s="165"/>
    </row>
    <row r="986" spans="8:8" x14ac:dyDescent="0.2">
      <c r="H986" s="165"/>
    </row>
    <row r="987" spans="8:8" x14ac:dyDescent="0.2">
      <c r="H987" s="165"/>
    </row>
    <row r="988" spans="8:8" x14ac:dyDescent="0.2">
      <c r="H988" s="165"/>
    </row>
    <row r="989" spans="8:8" x14ac:dyDescent="0.2">
      <c r="H989" s="165"/>
    </row>
    <row r="990" spans="8:8" x14ac:dyDescent="0.2">
      <c r="H990" s="165"/>
    </row>
    <row r="991" spans="8:8" x14ac:dyDescent="0.2">
      <c r="H991" s="165"/>
    </row>
    <row r="992" spans="8:8" x14ac:dyDescent="0.2">
      <c r="H992" s="165"/>
    </row>
    <row r="993" spans="8:8" x14ac:dyDescent="0.2">
      <c r="H993" s="165"/>
    </row>
    <row r="994" spans="8:8" x14ac:dyDescent="0.2">
      <c r="H994" s="165"/>
    </row>
    <row r="995" spans="8:8" x14ac:dyDescent="0.2">
      <c r="H995" s="165"/>
    </row>
    <row r="996" spans="8:8" x14ac:dyDescent="0.2">
      <c r="H996" s="165"/>
    </row>
    <row r="997" spans="8:8" x14ac:dyDescent="0.2">
      <c r="H997" s="165"/>
    </row>
    <row r="998" spans="8:8" x14ac:dyDescent="0.2">
      <c r="H998" s="165"/>
    </row>
    <row r="999" spans="8:8" x14ac:dyDescent="0.2">
      <c r="H999" s="165"/>
    </row>
    <row r="1000" spans="8:8" x14ac:dyDescent="0.2">
      <c r="H1000" s="165"/>
    </row>
    <row r="1001" spans="8:8" x14ac:dyDescent="0.2">
      <c r="H1001" s="165"/>
    </row>
    <row r="1002" spans="8:8" x14ac:dyDescent="0.2">
      <c r="H1002" s="165"/>
    </row>
    <row r="1003" spans="8:8" x14ac:dyDescent="0.2">
      <c r="H1003" s="165"/>
    </row>
    <row r="1004" spans="8:8" x14ac:dyDescent="0.2">
      <c r="H1004" s="165"/>
    </row>
    <row r="1005" spans="8:8" x14ac:dyDescent="0.2">
      <c r="H1005" s="165"/>
    </row>
    <row r="1006" spans="8:8" x14ac:dyDescent="0.2">
      <c r="H1006" s="165"/>
    </row>
    <row r="1007" spans="8:8" x14ac:dyDescent="0.2">
      <c r="H1007" s="165"/>
    </row>
    <row r="1008" spans="8:8" x14ac:dyDescent="0.2">
      <c r="H1008" s="165"/>
    </row>
    <row r="1009" spans="8:8" x14ac:dyDescent="0.2">
      <c r="H1009" s="165"/>
    </row>
    <row r="1010" spans="8:8" x14ac:dyDescent="0.2">
      <c r="H1010" s="165"/>
    </row>
    <row r="1011" spans="8:8" x14ac:dyDescent="0.2">
      <c r="H1011" s="165"/>
    </row>
    <row r="1012" spans="8:8" x14ac:dyDescent="0.2">
      <c r="H1012" s="165"/>
    </row>
    <row r="1013" spans="8:8" x14ac:dyDescent="0.2">
      <c r="H1013" s="165"/>
    </row>
    <row r="1014" spans="8:8" x14ac:dyDescent="0.2">
      <c r="H1014" s="165"/>
    </row>
    <row r="1015" spans="8:8" x14ac:dyDescent="0.2">
      <c r="H1015" s="165"/>
    </row>
    <row r="1016" spans="8:8" x14ac:dyDescent="0.2">
      <c r="H1016" s="165"/>
    </row>
    <row r="1017" spans="8:8" x14ac:dyDescent="0.2">
      <c r="H1017" s="165"/>
    </row>
    <row r="1018" spans="8:8" x14ac:dyDescent="0.2">
      <c r="H1018" s="165"/>
    </row>
    <row r="1019" spans="8:8" x14ac:dyDescent="0.2">
      <c r="H1019" s="165"/>
    </row>
    <row r="1020" spans="8:8" x14ac:dyDescent="0.2">
      <c r="H1020" s="165"/>
    </row>
    <row r="1021" spans="8:8" x14ac:dyDescent="0.2">
      <c r="H1021" s="165"/>
    </row>
    <row r="1022" spans="8:8" x14ac:dyDescent="0.2">
      <c r="H1022" s="165"/>
    </row>
    <row r="1023" spans="8:8" x14ac:dyDescent="0.2">
      <c r="H1023" s="165"/>
    </row>
    <row r="1024" spans="8:8" x14ac:dyDescent="0.2">
      <c r="H1024" s="165"/>
    </row>
    <row r="1025" spans="8:8" x14ac:dyDescent="0.2">
      <c r="H1025" s="165"/>
    </row>
    <row r="1026" spans="8:8" x14ac:dyDescent="0.2">
      <c r="H1026" s="165"/>
    </row>
    <row r="1027" spans="8:8" x14ac:dyDescent="0.2">
      <c r="H1027" s="165"/>
    </row>
    <row r="1028" spans="8:8" x14ac:dyDescent="0.2">
      <c r="H1028" s="165"/>
    </row>
    <row r="1029" spans="8:8" x14ac:dyDescent="0.2">
      <c r="H1029" s="165"/>
    </row>
    <row r="1030" spans="8:8" x14ac:dyDescent="0.2">
      <c r="H1030" s="165"/>
    </row>
    <row r="1031" spans="8:8" x14ac:dyDescent="0.2">
      <c r="H1031" s="165"/>
    </row>
    <row r="1032" spans="8:8" x14ac:dyDescent="0.2">
      <c r="H1032" s="165"/>
    </row>
    <row r="1033" spans="8:8" x14ac:dyDescent="0.2">
      <c r="H1033" s="165"/>
    </row>
    <row r="1034" spans="8:8" x14ac:dyDescent="0.2">
      <c r="H1034" s="165"/>
    </row>
    <row r="1035" spans="8:8" x14ac:dyDescent="0.2">
      <c r="H1035" s="165"/>
    </row>
    <row r="1036" spans="8:8" x14ac:dyDescent="0.2">
      <c r="H1036" s="165"/>
    </row>
    <row r="1037" spans="8:8" x14ac:dyDescent="0.2">
      <c r="H1037" s="165"/>
    </row>
    <row r="1038" spans="8:8" x14ac:dyDescent="0.2">
      <c r="H1038" s="165"/>
    </row>
    <row r="1039" spans="8:8" x14ac:dyDescent="0.2">
      <c r="H1039" s="165"/>
    </row>
    <row r="1040" spans="8:8" x14ac:dyDescent="0.2">
      <c r="H1040" s="165"/>
    </row>
    <row r="1041" spans="8:8" x14ac:dyDescent="0.2">
      <c r="H1041" s="165"/>
    </row>
    <row r="1042" spans="8:8" x14ac:dyDescent="0.2">
      <c r="H1042" s="165"/>
    </row>
    <row r="1043" spans="8:8" x14ac:dyDescent="0.2">
      <c r="H1043" s="165"/>
    </row>
    <row r="1044" spans="8:8" x14ac:dyDescent="0.2">
      <c r="H1044" s="165"/>
    </row>
    <row r="1045" spans="8:8" x14ac:dyDescent="0.2">
      <c r="H1045" s="165"/>
    </row>
    <row r="1046" spans="8:8" x14ac:dyDescent="0.2">
      <c r="H1046" s="165"/>
    </row>
    <row r="1047" spans="8:8" x14ac:dyDescent="0.2">
      <c r="H1047" s="165"/>
    </row>
    <row r="1048" spans="8:8" x14ac:dyDescent="0.2">
      <c r="H1048" s="165"/>
    </row>
    <row r="1049" spans="8:8" x14ac:dyDescent="0.2">
      <c r="H1049" s="165"/>
    </row>
    <row r="1050" spans="8:8" x14ac:dyDescent="0.2">
      <c r="H1050" s="165"/>
    </row>
    <row r="1051" spans="8:8" x14ac:dyDescent="0.2">
      <c r="H1051" s="165"/>
    </row>
    <row r="1052" spans="8:8" x14ac:dyDescent="0.2">
      <c r="H1052" s="165"/>
    </row>
    <row r="1053" spans="8:8" x14ac:dyDescent="0.2">
      <c r="H1053" s="165"/>
    </row>
    <row r="1054" spans="8:8" x14ac:dyDescent="0.2">
      <c r="H1054" s="165"/>
    </row>
    <row r="1055" spans="8:8" x14ac:dyDescent="0.2">
      <c r="H1055" s="165"/>
    </row>
    <row r="1056" spans="8:8" x14ac:dyDescent="0.2">
      <c r="H1056" s="165"/>
    </row>
    <row r="1057" spans="8:8" x14ac:dyDescent="0.2">
      <c r="H1057" s="165"/>
    </row>
    <row r="1058" spans="8:8" x14ac:dyDescent="0.2">
      <c r="H1058" s="165"/>
    </row>
    <row r="1059" spans="8:8" x14ac:dyDescent="0.2">
      <c r="H1059" s="165"/>
    </row>
    <row r="1060" spans="8:8" x14ac:dyDescent="0.2">
      <c r="H1060" s="165"/>
    </row>
    <row r="1061" spans="8:8" x14ac:dyDescent="0.2">
      <c r="H1061" s="165"/>
    </row>
    <row r="1062" spans="8:8" x14ac:dyDescent="0.2">
      <c r="H1062" s="165"/>
    </row>
    <row r="1063" spans="8:8" x14ac:dyDescent="0.2">
      <c r="H1063" s="165"/>
    </row>
    <row r="1064" spans="8:8" x14ac:dyDescent="0.2">
      <c r="H1064" s="165"/>
    </row>
    <row r="1065" spans="8:8" x14ac:dyDescent="0.2">
      <c r="H1065" s="165"/>
    </row>
    <row r="1066" spans="8:8" x14ac:dyDescent="0.2">
      <c r="H1066" s="165"/>
    </row>
    <row r="1067" spans="8:8" x14ac:dyDescent="0.2">
      <c r="H1067" s="165"/>
    </row>
    <row r="1068" spans="8:8" x14ac:dyDescent="0.2">
      <c r="H1068" s="165"/>
    </row>
    <row r="1069" spans="8:8" x14ac:dyDescent="0.2">
      <c r="H1069" s="165"/>
    </row>
    <row r="1070" spans="8:8" x14ac:dyDescent="0.2">
      <c r="H1070" s="165"/>
    </row>
    <row r="1071" spans="8:8" x14ac:dyDescent="0.2">
      <c r="H1071" s="165"/>
    </row>
    <row r="1072" spans="8:8" x14ac:dyDescent="0.2">
      <c r="H1072" s="165"/>
    </row>
    <row r="1073" spans="8:8" x14ac:dyDescent="0.2">
      <c r="H1073" s="165"/>
    </row>
    <row r="1074" spans="8:8" x14ac:dyDescent="0.2">
      <c r="H1074" s="165"/>
    </row>
    <row r="1075" spans="8:8" x14ac:dyDescent="0.2">
      <c r="H1075" s="165"/>
    </row>
    <row r="1076" spans="8:8" x14ac:dyDescent="0.2">
      <c r="H1076" s="165"/>
    </row>
    <row r="1077" spans="8:8" x14ac:dyDescent="0.2">
      <c r="H1077" s="165"/>
    </row>
    <row r="1078" spans="8:8" x14ac:dyDescent="0.2">
      <c r="H1078" s="165"/>
    </row>
    <row r="1079" spans="8:8" x14ac:dyDescent="0.2">
      <c r="H1079" s="165"/>
    </row>
    <row r="1080" spans="8:8" x14ac:dyDescent="0.2">
      <c r="H1080" s="165"/>
    </row>
    <row r="1081" spans="8:8" x14ac:dyDescent="0.2">
      <c r="H1081" s="165"/>
    </row>
    <row r="1082" spans="8:8" x14ac:dyDescent="0.2">
      <c r="H1082" s="165"/>
    </row>
    <row r="1083" spans="8:8" x14ac:dyDescent="0.2">
      <c r="H1083" s="165"/>
    </row>
    <row r="1084" spans="8:8" x14ac:dyDescent="0.2">
      <c r="H1084" s="165"/>
    </row>
    <row r="1085" spans="8:8" x14ac:dyDescent="0.2">
      <c r="H1085" s="165"/>
    </row>
    <row r="1086" spans="8:8" x14ac:dyDescent="0.2">
      <c r="H1086" s="165"/>
    </row>
    <row r="1087" spans="8:8" x14ac:dyDescent="0.2">
      <c r="H1087" s="165"/>
    </row>
    <row r="1088" spans="8:8" x14ac:dyDescent="0.2">
      <c r="H1088" s="165"/>
    </row>
    <row r="1089" spans="8:8" x14ac:dyDescent="0.2">
      <c r="H1089" s="165"/>
    </row>
    <row r="1090" spans="8:8" x14ac:dyDescent="0.2">
      <c r="H1090" s="165"/>
    </row>
    <row r="1091" spans="8:8" x14ac:dyDescent="0.2">
      <c r="H1091" s="165"/>
    </row>
    <row r="1092" spans="8:8" x14ac:dyDescent="0.2">
      <c r="H1092" s="165"/>
    </row>
    <row r="1093" spans="8:8" x14ac:dyDescent="0.2">
      <c r="H1093" s="165"/>
    </row>
    <row r="1094" spans="8:8" x14ac:dyDescent="0.2">
      <c r="H1094" s="165"/>
    </row>
    <row r="1095" spans="8:8" x14ac:dyDescent="0.2">
      <c r="H1095" s="165"/>
    </row>
    <row r="1096" spans="8:8" x14ac:dyDescent="0.2">
      <c r="H1096" s="165"/>
    </row>
    <row r="1097" spans="8:8" x14ac:dyDescent="0.2">
      <c r="H1097" s="165"/>
    </row>
    <row r="1098" spans="8:8" x14ac:dyDescent="0.2">
      <c r="H1098" s="165"/>
    </row>
    <row r="1099" spans="8:8" x14ac:dyDescent="0.2">
      <c r="H1099" s="165"/>
    </row>
    <row r="1100" spans="8:8" x14ac:dyDescent="0.2">
      <c r="H1100" s="165"/>
    </row>
    <row r="1101" spans="8:8" x14ac:dyDescent="0.2">
      <c r="H1101" s="165"/>
    </row>
    <row r="1102" spans="8:8" x14ac:dyDescent="0.2">
      <c r="H1102" s="165"/>
    </row>
    <row r="1103" spans="8:8" x14ac:dyDescent="0.2">
      <c r="H1103" s="165"/>
    </row>
    <row r="1104" spans="8:8" x14ac:dyDescent="0.2">
      <c r="H1104" s="165"/>
    </row>
    <row r="1105" spans="8:8" x14ac:dyDescent="0.2">
      <c r="H1105" s="165"/>
    </row>
    <row r="1106" spans="8:8" x14ac:dyDescent="0.2">
      <c r="H1106" s="165"/>
    </row>
    <row r="1107" spans="8:8" x14ac:dyDescent="0.2">
      <c r="H1107" s="165"/>
    </row>
    <row r="1108" spans="8:8" x14ac:dyDescent="0.2">
      <c r="H1108" s="165"/>
    </row>
    <row r="1109" spans="8:8" x14ac:dyDescent="0.2">
      <c r="H1109" s="165"/>
    </row>
    <row r="1110" spans="8:8" x14ac:dyDescent="0.2">
      <c r="H1110" s="165"/>
    </row>
    <row r="1111" spans="8:8" x14ac:dyDescent="0.2">
      <c r="H1111" s="165"/>
    </row>
    <row r="1112" spans="8:8" x14ac:dyDescent="0.2">
      <c r="H1112" s="165"/>
    </row>
    <row r="1113" spans="8:8" x14ac:dyDescent="0.2">
      <c r="H1113" s="165"/>
    </row>
    <row r="1114" spans="8:8" x14ac:dyDescent="0.2">
      <c r="H1114" s="165"/>
    </row>
    <row r="1115" spans="8:8" x14ac:dyDescent="0.2">
      <c r="H1115" s="165"/>
    </row>
    <row r="1116" spans="8:8" x14ac:dyDescent="0.2">
      <c r="H1116" s="165"/>
    </row>
    <row r="1117" spans="8:8" x14ac:dyDescent="0.2">
      <c r="H1117" s="165"/>
    </row>
    <row r="1118" spans="8:8" x14ac:dyDescent="0.2">
      <c r="H1118" s="165"/>
    </row>
    <row r="1119" spans="8:8" x14ac:dyDescent="0.2">
      <c r="H1119" s="165"/>
    </row>
    <row r="1120" spans="8:8" x14ac:dyDescent="0.2">
      <c r="H1120" s="165"/>
    </row>
    <row r="1121" spans="8:8" x14ac:dyDescent="0.2">
      <c r="H1121" s="165"/>
    </row>
    <row r="1122" spans="8:8" x14ac:dyDescent="0.2">
      <c r="H1122" s="165"/>
    </row>
    <row r="1123" spans="8:8" x14ac:dyDescent="0.2">
      <c r="H1123" s="165"/>
    </row>
    <row r="1124" spans="8:8" x14ac:dyDescent="0.2">
      <c r="H1124" s="165"/>
    </row>
    <row r="1125" spans="8:8" x14ac:dyDescent="0.2">
      <c r="H1125" s="165"/>
    </row>
    <row r="1126" spans="8:8" x14ac:dyDescent="0.2">
      <c r="H1126" s="165"/>
    </row>
    <row r="1127" spans="8:8" x14ac:dyDescent="0.2">
      <c r="H1127" s="165"/>
    </row>
    <row r="1128" spans="8:8" x14ac:dyDescent="0.2">
      <c r="H1128" s="165"/>
    </row>
    <row r="1129" spans="8:8" x14ac:dyDescent="0.2">
      <c r="H1129" s="165"/>
    </row>
    <row r="1130" spans="8:8" x14ac:dyDescent="0.2">
      <c r="H1130" s="165"/>
    </row>
    <row r="1131" spans="8:8" x14ac:dyDescent="0.2">
      <c r="H1131" s="165"/>
    </row>
    <row r="1132" spans="8:8" x14ac:dyDescent="0.2">
      <c r="H1132" s="165"/>
    </row>
    <row r="1133" spans="8:8" x14ac:dyDescent="0.2">
      <c r="H1133" s="165"/>
    </row>
    <row r="1134" spans="8:8" x14ac:dyDescent="0.2">
      <c r="H1134" s="165"/>
    </row>
    <row r="1135" spans="8:8" x14ac:dyDescent="0.2">
      <c r="H1135" s="165"/>
    </row>
    <row r="1136" spans="8:8" x14ac:dyDescent="0.2">
      <c r="H1136" s="165"/>
    </row>
    <row r="1137" spans="8:8" x14ac:dyDescent="0.2">
      <c r="H1137" s="165"/>
    </row>
    <row r="1138" spans="8:8" x14ac:dyDescent="0.2">
      <c r="H1138" s="165"/>
    </row>
    <row r="1139" spans="8:8" x14ac:dyDescent="0.2">
      <c r="H1139" s="165"/>
    </row>
    <row r="1140" spans="8:8" x14ac:dyDescent="0.2">
      <c r="H1140" s="165"/>
    </row>
    <row r="1141" spans="8:8" x14ac:dyDescent="0.2">
      <c r="H1141" s="165"/>
    </row>
    <row r="1142" spans="8:8" x14ac:dyDescent="0.2">
      <c r="H1142" s="165"/>
    </row>
    <row r="1143" spans="8:8" x14ac:dyDescent="0.2">
      <c r="H1143" s="165"/>
    </row>
    <row r="1144" spans="8:8" x14ac:dyDescent="0.2">
      <c r="H1144" s="165"/>
    </row>
    <row r="1145" spans="8:8" x14ac:dyDescent="0.2">
      <c r="H1145" s="165"/>
    </row>
    <row r="1146" spans="8:8" x14ac:dyDescent="0.2">
      <c r="H1146" s="165"/>
    </row>
    <row r="1147" spans="8:8" x14ac:dyDescent="0.2">
      <c r="H1147" s="165"/>
    </row>
    <row r="1148" spans="8:8" x14ac:dyDescent="0.2">
      <c r="H1148" s="165"/>
    </row>
    <row r="1149" spans="8:8" x14ac:dyDescent="0.2">
      <c r="H1149" s="165"/>
    </row>
    <row r="1150" spans="8:8" x14ac:dyDescent="0.2">
      <c r="H1150" s="165"/>
    </row>
    <row r="1151" spans="8:8" x14ac:dyDescent="0.2">
      <c r="H1151" s="165"/>
    </row>
    <row r="1152" spans="8:8" x14ac:dyDescent="0.2">
      <c r="H1152" s="165"/>
    </row>
    <row r="1153" spans="8:8" x14ac:dyDescent="0.2">
      <c r="H1153" s="165"/>
    </row>
    <row r="1154" spans="8:8" x14ac:dyDescent="0.2">
      <c r="H1154" s="165"/>
    </row>
    <row r="1155" spans="8:8" x14ac:dyDescent="0.2">
      <c r="H1155" s="165"/>
    </row>
    <row r="1156" spans="8:8" x14ac:dyDescent="0.2">
      <c r="H1156" s="165"/>
    </row>
    <row r="1157" spans="8:8" x14ac:dyDescent="0.2">
      <c r="H1157" s="165"/>
    </row>
    <row r="1158" spans="8:8" x14ac:dyDescent="0.2">
      <c r="H1158" s="165"/>
    </row>
    <row r="1159" spans="8:8" x14ac:dyDescent="0.2">
      <c r="H1159" s="165"/>
    </row>
    <row r="1160" spans="8:8" x14ac:dyDescent="0.2">
      <c r="H1160" s="165"/>
    </row>
    <row r="1161" spans="8:8" x14ac:dyDescent="0.2">
      <c r="H1161" s="165"/>
    </row>
    <row r="1162" spans="8:8" x14ac:dyDescent="0.2">
      <c r="H1162" s="165"/>
    </row>
    <row r="1163" spans="8:8" x14ac:dyDescent="0.2">
      <c r="H1163" s="165"/>
    </row>
    <row r="1164" spans="8:8" x14ac:dyDescent="0.2">
      <c r="H1164" s="165"/>
    </row>
    <row r="1165" spans="8:8" x14ac:dyDescent="0.2">
      <c r="H1165" s="165"/>
    </row>
    <row r="1166" spans="8:8" x14ac:dyDescent="0.2">
      <c r="H1166" s="165"/>
    </row>
    <row r="1167" spans="8:8" x14ac:dyDescent="0.2">
      <c r="H1167" s="165"/>
    </row>
    <row r="1168" spans="8:8" x14ac:dyDescent="0.2">
      <c r="H1168" s="165"/>
    </row>
    <row r="1169" spans="8:8" x14ac:dyDescent="0.2">
      <c r="H1169" s="165"/>
    </row>
    <row r="1170" spans="8:8" x14ac:dyDescent="0.2">
      <c r="H1170" s="165"/>
    </row>
    <row r="1171" spans="8:8" x14ac:dyDescent="0.2">
      <c r="H1171" s="165"/>
    </row>
    <row r="1172" spans="8:8" x14ac:dyDescent="0.2">
      <c r="H1172" s="165"/>
    </row>
    <row r="1173" spans="8:8" x14ac:dyDescent="0.2">
      <c r="H1173" s="165"/>
    </row>
    <row r="1174" spans="8:8" x14ac:dyDescent="0.2">
      <c r="H1174" s="165"/>
    </row>
    <row r="1175" spans="8:8" x14ac:dyDescent="0.2">
      <c r="H1175" s="165"/>
    </row>
    <row r="1176" spans="8:8" x14ac:dyDescent="0.2">
      <c r="H1176" s="165"/>
    </row>
    <row r="1177" spans="8:8" x14ac:dyDescent="0.2">
      <c r="H1177" s="165"/>
    </row>
    <row r="1178" spans="8:8" x14ac:dyDescent="0.2">
      <c r="H1178" s="165"/>
    </row>
    <row r="1179" spans="8:8" x14ac:dyDescent="0.2">
      <c r="H1179" s="165"/>
    </row>
    <row r="1180" spans="8:8" x14ac:dyDescent="0.2">
      <c r="H1180" s="165"/>
    </row>
    <row r="1181" spans="8:8" x14ac:dyDescent="0.2">
      <c r="H1181" s="165"/>
    </row>
    <row r="1182" spans="8:8" x14ac:dyDescent="0.2">
      <c r="H1182" s="165"/>
    </row>
    <row r="1183" spans="8:8" x14ac:dyDescent="0.2">
      <c r="H1183" s="165"/>
    </row>
    <row r="1184" spans="8:8" x14ac:dyDescent="0.2">
      <c r="H1184" s="165"/>
    </row>
    <row r="1185" spans="8:8" x14ac:dyDescent="0.2">
      <c r="H1185" s="165"/>
    </row>
    <row r="1186" spans="8:8" x14ac:dyDescent="0.2">
      <c r="H1186" s="165"/>
    </row>
    <row r="1187" spans="8:8" x14ac:dyDescent="0.2">
      <c r="H1187" s="165"/>
    </row>
    <row r="1188" spans="8:8" x14ac:dyDescent="0.2">
      <c r="H1188" s="165"/>
    </row>
    <row r="1189" spans="8:8" x14ac:dyDescent="0.2">
      <c r="H1189" s="165"/>
    </row>
    <row r="1190" spans="8:8" x14ac:dyDescent="0.2">
      <c r="H1190" s="165"/>
    </row>
    <row r="1191" spans="8:8" x14ac:dyDescent="0.2">
      <c r="H1191" s="165"/>
    </row>
    <row r="1192" spans="8:8" x14ac:dyDescent="0.2">
      <c r="H1192" s="165"/>
    </row>
    <row r="1193" spans="8:8" x14ac:dyDescent="0.2">
      <c r="H1193" s="165"/>
    </row>
    <row r="1194" spans="8:8" x14ac:dyDescent="0.2">
      <c r="H1194" s="165"/>
    </row>
    <row r="1195" spans="8:8" x14ac:dyDescent="0.2">
      <c r="H1195" s="165"/>
    </row>
    <row r="1196" spans="8:8" x14ac:dyDescent="0.2">
      <c r="H1196" s="165"/>
    </row>
    <row r="1197" spans="8:8" x14ac:dyDescent="0.2">
      <c r="H1197" s="165"/>
    </row>
    <row r="1198" spans="8:8" x14ac:dyDescent="0.2">
      <c r="H1198" s="165"/>
    </row>
    <row r="1199" spans="8:8" x14ac:dyDescent="0.2">
      <c r="H1199" s="165"/>
    </row>
    <row r="1200" spans="8:8" x14ac:dyDescent="0.2">
      <c r="H1200" s="165"/>
    </row>
    <row r="1201" spans="8:8" x14ac:dyDescent="0.2">
      <c r="H1201" s="165"/>
    </row>
  </sheetData>
  <mergeCells count="63">
    <mergeCell ref="B44:D44"/>
    <mergeCell ref="G9:J9"/>
    <mergeCell ref="G10:K10"/>
    <mergeCell ref="G11:K11"/>
    <mergeCell ref="G12:K12"/>
    <mergeCell ref="G13:K13"/>
    <mergeCell ref="B25:E25"/>
    <mergeCell ref="B36:E36"/>
    <mergeCell ref="B38:D38"/>
    <mergeCell ref="B32:E32"/>
    <mergeCell ref="B30:E30"/>
    <mergeCell ref="B35:E35"/>
    <mergeCell ref="B33:E33"/>
    <mergeCell ref="A19:A20"/>
    <mergeCell ref="A17:J17"/>
    <mergeCell ref="H18:J18"/>
    <mergeCell ref="H19:J19"/>
    <mergeCell ref="B19:E20"/>
    <mergeCell ref="F19:F20"/>
    <mergeCell ref="G19:G20"/>
    <mergeCell ref="B58:E58"/>
    <mergeCell ref="B60:E60"/>
    <mergeCell ref="B55:E55"/>
    <mergeCell ref="B56:E56"/>
    <mergeCell ref="H67:J67"/>
    <mergeCell ref="B57:E57"/>
    <mergeCell ref="B59:D59"/>
    <mergeCell ref="B64:E64"/>
    <mergeCell ref="B62:D62"/>
    <mergeCell ref="B65:D65"/>
    <mergeCell ref="B66:D66"/>
    <mergeCell ref="A67:D67"/>
    <mergeCell ref="B63:D63"/>
    <mergeCell ref="B61:D61"/>
    <mergeCell ref="B46:E46"/>
    <mergeCell ref="B49:E49"/>
    <mergeCell ref="B50:E50"/>
    <mergeCell ref="B54:E54"/>
    <mergeCell ref="B47:E47"/>
    <mergeCell ref="B52:E52"/>
    <mergeCell ref="B51:E51"/>
    <mergeCell ref="B53:E53"/>
    <mergeCell ref="B45:E45"/>
    <mergeCell ref="B21:D21"/>
    <mergeCell ref="B29:D29"/>
    <mergeCell ref="B28:D28"/>
    <mergeCell ref="B42:E42"/>
    <mergeCell ref="B26:E26"/>
    <mergeCell ref="B27:E27"/>
    <mergeCell ref="B31:E31"/>
    <mergeCell ref="B34:D34"/>
    <mergeCell ref="B39:E39"/>
    <mergeCell ref="B37:D37"/>
    <mergeCell ref="B22:E22"/>
    <mergeCell ref="B24:E24"/>
    <mergeCell ref="B40:D40"/>
    <mergeCell ref="B41:D41"/>
    <mergeCell ref="B43:D43"/>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3"/>
  <sheetViews>
    <sheetView view="pageBreakPreview" zoomScale="80" zoomScaleNormal="100" zoomScaleSheetLayoutView="80" workbookViewId="0">
      <selection activeCell="D2" sqref="D2:H2"/>
    </sheetView>
  </sheetViews>
  <sheetFormatPr defaultRowHeight="12.75" x14ac:dyDescent="0.2"/>
  <cols>
    <col min="1" max="1" width="5.5703125" style="62" customWidth="1"/>
    <col min="2" max="2" width="59.28515625" style="156"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20" t="s">
        <v>496</v>
      </c>
      <c r="E2" s="360"/>
      <c r="F2" s="360"/>
      <c r="G2" s="360"/>
      <c r="H2" s="360"/>
    </row>
    <row r="3" spans="2:14" ht="19.5" customHeight="1" x14ac:dyDescent="0.3">
      <c r="D3" s="323" t="s">
        <v>635</v>
      </c>
      <c r="E3" s="324"/>
      <c r="F3" s="324"/>
      <c r="G3" s="324"/>
      <c r="H3" s="324"/>
      <c r="I3" s="336"/>
      <c r="J3" s="336"/>
      <c r="K3" s="336"/>
      <c r="L3" s="336"/>
      <c r="M3" s="336"/>
      <c r="N3" s="336"/>
    </row>
    <row r="4" spans="2:14" ht="19.5" customHeight="1" x14ac:dyDescent="0.3">
      <c r="D4" s="323" t="s">
        <v>81</v>
      </c>
      <c r="E4" s="324"/>
      <c r="F4" s="324"/>
      <c r="G4" s="324"/>
      <c r="H4" s="324"/>
      <c r="I4" s="336"/>
      <c r="J4" s="336"/>
      <c r="K4" s="336"/>
      <c r="L4" s="336"/>
      <c r="M4" s="336"/>
      <c r="N4" s="336"/>
    </row>
    <row r="5" spans="2:14" ht="21.75" customHeight="1" x14ac:dyDescent="0.3">
      <c r="D5" s="323" t="s">
        <v>400</v>
      </c>
      <c r="E5" s="324"/>
      <c r="F5" s="324"/>
      <c r="G5" s="324"/>
      <c r="H5" s="324"/>
      <c r="I5" s="336"/>
      <c r="J5" s="336"/>
      <c r="K5" s="336"/>
      <c r="L5" s="336"/>
      <c r="M5" s="336"/>
      <c r="N5" s="336"/>
    </row>
    <row r="6" spans="2:14" ht="18.75" customHeight="1" x14ac:dyDescent="0.3">
      <c r="D6" s="323" t="s">
        <v>634</v>
      </c>
      <c r="E6" s="324"/>
      <c r="F6" s="324"/>
      <c r="G6" s="324"/>
      <c r="H6" s="324"/>
      <c r="I6" s="336"/>
      <c r="J6" s="336"/>
      <c r="K6" s="336"/>
      <c r="L6" s="336"/>
      <c r="M6" s="336"/>
      <c r="N6" s="336"/>
    </row>
    <row r="9" spans="2:14" ht="17.25" customHeight="1" x14ac:dyDescent="0.2">
      <c r="D9" s="320" t="s">
        <v>496</v>
      </c>
      <c r="E9" s="360"/>
      <c r="F9" s="360"/>
      <c r="G9" s="360"/>
      <c r="H9" s="360"/>
    </row>
    <row r="10" spans="2:14" ht="19.5" customHeight="1" x14ac:dyDescent="0.3">
      <c r="D10" s="323" t="s">
        <v>606</v>
      </c>
      <c r="E10" s="324"/>
      <c r="F10" s="324"/>
      <c r="G10" s="324"/>
      <c r="H10" s="324"/>
      <c r="I10" s="336"/>
      <c r="J10" s="336"/>
      <c r="K10" s="336"/>
      <c r="L10" s="336"/>
      <c r="M10" s="336"/>
      <c r="N10" s="336"/>
    </row>
    <row r="11" spans="2:14" ht="19.5" customHeight="1" x14ac:dyDescent="0.3">
      <c r="D11" s="323" t="s">
        <v>81</v>
      </c>
      <c r="E11" s="324"/>
      <c r="F11" s="324"/>
      <c r="G11" s="324"/>
      <c r="H11" s="324"/>
      <c r="I11" s="336"/>
      <c r="J11" s="336"/>
      <c r="K11" s="336"/>
      <c r="L11" s="336"/>
      <c r="M11" s="336"/>
      <c r="N11" s="336"/>
    </row>
    <row r="12" spans="2:14" ht="21.75" customHeight="1" x14ac:dyDescent="0.3">
      <c r="D12" s="323" t="s">
        <v>400</v>
      </c>
      <c r="E12" s="324"/>
      <c r="F12" s="324"/>
      <c r="G12" s="324"/>
      <c r="H12" s="324"/>
      <c r="I12" s="336"/>
      <c r="J12" s="336"/>
      <c r="K12" s="336"/>
      <c r="L12" s="336"/>
      <c r="M12" s="336"/>
      <c r="N12" s="336"/>
    </row>
    <row r="13" spans="2:14" ht="18.75" customHeight="1" x14ac:dyDescent="0.3">
      <c r="D13" s="323" t="s">
        <v>607</v>
      </c>
      <c r="E13" s="324"/>
      <c r="F13" s="324"/>
      <c r="G13" s="324"/>
      <c r="H13" s="324"/>
      <c r="I13" s="336"/>
      <c r="J13" s="336"/>
      <c r="K13" s="336"/>
      <c r="L13" s="336"/>
      <c r="M13" s="336"/>
      <c r="N13" s="336"/>
    </row>
    <row r="16" spans="2:14" ht="18.75" customHeight="1" x14ac:dyDescent="0.3">
      <c r="B16" s="54"/>
      <c r="C16" s="142"/>
      <c r="D16" s="142"/>
      <c r="E16" s="142"/>
    </row>
    <row r="17" spans="1:16" ht="82.5" customHeight="1" x14ac:dyDescent="0.2">
      <c r="A17" s="348" t="s">
        <v>577</v>
      </c>
      <c r="B17" s="348"/>
      <c r="C17" s="348"/>
      <c r="D17" s="348"/>
      <c r="E17" s="348"/>
      <c r="F17" s="324"/>
      <c r="G17" s="324"/>
      <c r="H17" s="324"/>
      <c r="I17" s="324"/>
      <c r="J17" s="324"/>
      <c r="K17" s="324"/>
      <c r="L17" s="324"/>
      <c r="M17" s="324"/>
      <c r="N17" s="324"/>
    </row>
    <row r="18" spans="1:16" ht="18.75" customHeight="1" x14ac:dyDescent="0.3">
      <c r="A18" s="157"/>
      <c r="B18" s="158"/>
      <c r="C18" s="158"/>
      <c r="E18" s="365" t="s">
        <v>61</v>
      </c>
      <c r="F18" s="350"/>
      <c r="G18" s="350"/>
      <c r="H18" s="350"/>
      <c r="I18" s="350"/>
      <c r="J18" s="350"/>
      <c r="K18" s="350"/>
      <c r="L18" s="350"/>
      <c r="M18" s="350"/>
      <c r="N18" s="350"/>
    </row>
    <row r="19" spans="1:16" ht="21" customHeight="1" x14ac:dyDescent="0.2">
      <c r="A19" s="362" t="s">
        <v>35</v>
      </c>
      <c r="B19" s="346" t="s">
        <v>56</v>
      </c>
      <c r="C19" s="346" t="s">
        <v>14</v>
      </c>
      <c r="D19" s="346" t="s">
        <v>16</v>
      </c>
      <c r="E19" s="364" t="s">
        <v>106</v>
      </c>
      <c r="F19" s="352"/>
      <c r="G19" s="352"/>
      <c r="H19" s="352"/>
      <c r="I19" s="352"/>
      <c r="J19" s="352"/>
      <c r="K19" s="352"/>
      <c r="L19" s="352"/>
      <c r="M19" s="352"/>
      <c r="N19" s="352"/>
    </row>
    <row r="20" spans="1:16" ht="28.5" customHeight="1" x14ac:dyDescent="0.2">
      <c r="A20" s="363"/>
      <c r="B20" s="347"/>
      <c r="C20" s="347"/>
      <c r="D20" s="347"/>
      <c r="E20" s="150" t="s">
        <v>562</v>
      </c>
      <c r="F20" s="159"/>
      <c r="G20" s="159"/>
      <c r="H20" s="159"/>
      <c r="I20" s="159"/>
      <c r="J20" s="159"/>
      <c r="K20" s="159"/>
      <c r="L20" s="159"/>
      <c r="M20" s="159"/>
      <c r="N20" s="150" t="s">
        <v>576</v>
      </c>
    </row>
    <row r="21" spans="1:16" ht="18.75" x14ac:dyDescent="0.3">
      <c r="A21" s="56">
        <v>1</v>
      </c>
      <c r="B21" s="152">
        <v>2</v>
      </c>
      <c r="C21" s="152">
        <v>3</v>
      </c>
      <c r="D21" s="152">
        <v>4</v>
      </c>
      <c r="E21" s="130">
        <v>5</v>
      </c>
      <c r="N21" s="128">
        <v>6</v>
      </c>
      <c r="O21" s="62">
        <v>2024</v>
      </c>
      <c r="P21" s="62">
        <v>2025</v>
      </c>
    </row>
    <row r="22" spans="1:16" ht="18.75" x14ac:dyDescent="0.3">
      <c r="A22" s="24"/>
      <c r="B22" s="55" t="s">
        <v>37</v>
      </c>
      <c r="C22" s="29"/>
      <c r="D22" s="29"/>
      <c r="E22" s="132">
        <f>E24+E57+E65+E72+E82+E86+E90+E97+E110+E114+E118+E122+E137+E143+E157+E168+E182+E187+E198+E265+E277+E291+E322+E349+E353+E368+E372+E383+E391+E395+E400+E406+E410+E173+E318+E149+E376+E153</f>
        <v>5333919.9000000004</v>
      </c>
      <c r="F22" s="132" t="e">
        <f>F24+F57+F65+F72+F82+F86+F90+F97+F110+F114+F118+F122+F137+F143+F157+F168+F182+F187+F198+F265+F277+F291+F322+F349+F353+F368+F372+F383+F391+F395+F400+#REF!+F406+F410+F173+F318+F149+F376+#REF!+#REF!</f>
        <v>#REF!</v>
      </c>
      <c r="G22" s="132" t="e">
        <f>G24+G57+G65+G72+G82+G86+G90+G97+G110+G114+G118+G122+G137+G143+G157+G168+G182+G187+G198+G265+G277+G291+G322+G349+G353+G368+G372+G383+G391+G395+G400+#REF!+G406+G410+G173+G318+G149+G376+#REF!+#REF!</f>
        <v>#REF!</v>
      </c>
      <c r="H22" s="132" t="e">
        <f>H24+H57+H65+H72+H82+H86+H90+H97+H110+H114+H118+H122+H137+H143+H157+H168+H182+H187+H198+H265+H277+H291+H322+H349+H353+H368+H372+H383+H391+H395+H400+#REF!+H406+H410+H173+H318+H149+H376+#REF!+#REF!</f>
        <v>#REF!</v>
      </c>
      <c r="I22" s="132" t="e">
        <f>I24+I57+I65+I72+I82+I86+I90+I97+I110+I114+I118+I122+I137+I143+I157+I168+I182+I187+I198+I265+I277+I291+I322+I349+I353+I368+I372+I383+I391+I395+I400+#REF!+I406+I410+I173+I318+I149+I376+#REF!+#REF!</f>
        <v>#REF!</v>
      </c>
      <c r="J22" s="132" t="e">
        <f>J24+J57+J65+J72+J82+J86+J90+J97+J110+J114+J118+J122+J137+J143+J157+J168+J182+J187+J198+J265+J277+J291+J322+J349+J353+J368+J372+J383+J391+J395+J400+#REF!+J406+J410+J173+J318+J149+J376+#REF!+#REF!</f>
        <v>#REF!</v>
      </c>
      <c r="K22" s="132" t="e">
        <f>K24+K57+K65+K72+K82+K86+K90+K97+K110+K114+K118+K122+K137+K143+K157+K168+K182+K187+K198+K265+K277+K291+K322+K349+K353+K368+K372+K383+K391+K395+K400+#REF!+K406+K410+K173+K318+K149+K376+#REF!+#REF!</f>
        <v>#REF!</v>
      </c>
      <c r="L22" s="132" t="e">
        <f>L24+L57+L65+L72+L82+L86+L90+L97+L110+L114+L118+L122+L137+L143+L157+L168+L182+L187+L198+L265+L277+L291+L322+L349+L353+L368+L372+L383+L391+L395+L400+#REF!+L406+L410+L173+L318+L149+L376+#REF!+#REF!</f>
        <v>#REF!</v>
      </c>
      <c r="M22" s="132" t="e">
        <f>M24+M57+M65+M72+M82+M86+M90+M97+M110+M114+M118+M122+M137+M143+M157+M168+M182+M187+M198+M265+M277+M291+M322+M349+M353+M368+M372+M383+M391+M395+M400+#REF!+M406+M410+M173+M318+M149+M376+#REF!+#REF!</f>
        <v>#REF!</v>
      </c>
      <c r="N22" s="132">
        <f>N24+N57+N65+N72+N82+N86+N90+N97+N110+N114+N118+N122+N137+N143+N157+N168+N182+N187+N198+N265+N277+N291+N322+N349+N353+N368+N372+N383+N391+N395+N400+N406+N410+N173+N318+N149+N376+N153</f>
        <v>5603976.6000000006</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29"/>
    </row>
    <row r="24" spans="1:16" ht="57" customHeight="1" x14ac:dyDescent="0.3">
      <c r="A24" s="89" t="s">
        <v>36</v>
      </c>
      <c r="B24" s="90" t="s">
        <v>439</v>
      </c>
      <c r="C24" s="105" t="s">
        <v>175</v>
      </c>
      <c r="D24" s="92"/>
      <c r="E24" s="93">
        <f>E36+E25+E31</f>
        <v>245468.90000000002</v>
      </c>
      <c r="F24" s="93">
        <f t="shared" ref="F24:N24" si="0">F36+F25+F31</f>
        <v>0</v>
      </c>
      <c r="G24" s="93">
        <f t="shared" si="0"/>
        <v>0</v>
      </c>
      <c r="H24" s="93">
        <f t="shared" si="0"/>
        <v>0</v>
      </c>
      <c r="I24" s="93">
        <f t="shared" si="0"/>
        <v>0</v>
      </c>
      <c r="J24" s="93">
        <f t="shared" si="0"/>
        <v>0</v>
      </c>
      <c r="K24" s="93">
        <f t="shared" si="0"/>
        <v>0</v>
      </c>
      <c r="L24" s="93">
        <f t="shared" si="0"/>
        <v>0</v>
      </c>
      <c r="M24" s="93">
        <f t="shared" si="0"/>
        <v>0</v>
      </c>
      <c r="N24" s="93">
        <f t="shared" si="0"/>
        <v>245775.7</v>
      </c>
    </row>
    <row r="25" spans="1:16" ht="63.75" customHeight="1" x14ac:dyDescent="0.3">
      <c r="A25" s="89"/>
      <c r="B25" s="218" t="s">
        <v>527</v>
      </c>
      <c r="C25" s="58" t="s">
        <v>267</v>
      </c>
      <c r="D25" s="1"/>
      <c r="E25" s="88">
        <f>E26</f>
        <v>66111.100000000006</v>
      </c>
      <c r="F25" s="53"/>
      <c r="G25" s="53"/>
      <c r="H25" s="53"/>
      <c r="I25" s="53"/>
      <c r="J25" s="53"/>
      <c r="K25" s="53"/>
      <c r="L25" s="53"/>
      <c r="M25" s="53"/>
      <c r="N25" s="129">
        <f>N26</f>
        <v>66417.900000000009</v>
      </c>
    </row>
    <row r="26" spans="1:16" ht="64.5" customHeight="1" x14ac:dyDescent="0.3">
      <c r="A26" s="89"/>
      <c r="B26" s="181" t="s">
        <v>269</v>
      </c>
      <c r="C26" s="58" t="s">
        <v>270</v>
      </c>
      <c r="D26" s="1"/>
      <c r="E26" s="88">
        <f>E27</f>
        <v>66111.100000000006</v>
      </c>
      <c r="F26" s="53"/>
      <c r="G26" s="53"/>
      <c r="H26" s="53"/>
      <c r="I26" s="53"/>
      <c r="J26" s="53"/>
      <c r="K26" s="53"/>
      <c r="L26" s="53"/>
      <c r="M26" s="53"/>
      <c r="N26" s="129">
        <f>N27</f>
        <v>66417.900000000009</v>
      </c>
    </row>
    <row r="27" spans="1:16" ht="46.5" customHeight="1" x14ac:dyDescent="0.3">
      <c r="A27" s="89"/>
      <c r="B27" s="74" t="s">
        <v>96</v>
      </c>
      <c r="C27" s="58" t="s">
        <v>271</v>
      </c>
      <c r="D27" s="26"/>
      <c r="E27" s="88">
        <f>E28+E29+E30</f>
        <v>66111.100000000006</v>
      </c>
      <c r="F27" s="53"/>
      <c r="G27" s="53"/>
      <c r="H27" s="53"/>
      <c r="I27" s="53"/>
      <c r="J27" s="53"/>
      <c r="K27" s="53"/>
      <c r="L27" s="53"/>
      <c r="M27" s="53"/>
      <c r="N27" s="88">
        <f>N28+N29+N30</f>
        <v>66417.900000000009</v>
      </c>
    </row>
    <row r="28" spans="1:16" ht="46.5" customHeight="1" x14ac:dyDescent="0.3">
      <c r="A28" s="89"/>
      <c r="B28" s="180" t="s">
        <v>88</v>
      </c>
      <c r="C28" s="58" t="s">
        <v>271</v>
      </c>
      <c r="D28" s="26" t="s">
        <v>86</v>
      </c>
      <c r="E28" s="88">
        <f>Ведомственная!I78</f>
        <v>33204.800000000003</v>
      </c>
      <c r="F28" s="53"/>
      <c r="G28" s="53"/>
      <c r="H28" s="53"/>
      <c r="I28" s="53"/>
      <c r="J28" s="53"/>
      <c r="K28" s="53"/>
      <c r="L28" s="53"/>
      <c r="M28" s="53"/>
      <c r="N28" s="129">
        <f>Ведомственная!J78</f>
        <v>33204.800000000003</v>
      </c>
    </row>
    <row r="29" spans="1:16" ht="62.25" customHeight="1" x14ac:dyDescent="0.3">
      <c r="A29" s="89"/>
      <c r="B29" s="183" t="s">
        <v>104</v>
      </c>
      <c r="C29" s="58" t="s">
        <v>271</v>
      </c>
      <c r="D29" s="1" t="s">
        <v>83</v>
      </c>
      <c r="E29" s="88">
        <f>Ведомственная!I79</f>
        <v>32494</v>
      </c>
      <c r="F29" s="53"/>
      <c r="G29" s="53"/>
      <c r="H29" s="53"/>
      <c r="I29" s="53"/>
      <c r="J29" s="53"/>
      <c r="K29" s="53"/>
      <c r="L29" s="53"/>
      <c r="M29" s="53"/>
      <c r="N29" s="129">
        <f>Ведомственная!J79</f>
        <v>32800.800000000003</v>
      </c>
    </row>
    <row r="30" spans="1:16" ht="35.25" customHeight="1" x14ac:dyDescent="0.3">
      <c r="A30" s="89"/>
      <c r="B30" s="183" t="s">
        <v>162</v>
      </c>
      <c r="C30" s="58" t="s">
        <v>271</v>
      </c>
      <c r="D30" s="1" t="s">
        <v>84</v>
      </c>
      <c r="E30" s="88">
        <f>Ведомственная!I80</f>
        <v>412.3</v>
      </c>
      <c r="F30" s="53"/>
      <c r="G30" s="53"/>
      <c r="H30" s="53"/>
      <c r="I30" s="53"/>
      <c r="J30" s="53"/>
      <c r="K30" s="53"/>
      <c r="L30" s="53"/>
      <c r="M30" s="53"/>
      <c r="N30" s="129">
        <f>Ведомственная!J80</f>
        <v>412.3</v>
      </c>
    </row>
    <row r="31" spans="1:16" ht="35.25" customHeight="1" x14ac:dyDescent="0.3">
      <c r="A31" s="89"/>
      <c r="B31" s="183" t="s">
        <v>132</v>
      </c>
      <c r="C31" s="86" t="s">
        <v>273</v>
      </c>
      <c r="D31" s="1"/>
      <c r="E31" s="88">
        <f>E32</f>
        <v>21837.5</v>
      </c>
      <c r="F31" s="53"/>
      <c r="G31" s="53"/>
      <c r="H31" s="53"/>
      <c r="I31" s="53"/>
      <c r="J31" s="53"/>
      <c r="K31" s="53"/>
      <c r="L31" s="53"/>
      <c r="M31" s="53"/>
      <c r="N31" s="129">
        <f>N32</f>
        <v>21837.5</v>
      </c>
    </row>
    <row r="32" spans="1:16" ht="46.5" customHeight="1" x14ac:dyDescent="0.3">
      <c r="A32" s="89"/>
      <c r="B32" s="183" t="s">
        <v>272</v>
      </c>
      <c r="C32" s="86" t="s">
        <v>274</v>
      </c>
      <c r="D32" s="1"/>
      <c r="E32" s="88">
        <f>E33</f>
        <v>21837.5</v>
      </c>
      <c r="F32" s="53"/>
      <c r="G32" s="53"/>
      <c r="H32" s="53"/>
      <c r="I32" s="53"/>
      <c r="J32" s="53"/>
      <c r="K32" s="53"/>
      <c r="L32" s="53"/>
      <c r="M32" s="53"/>
      <c r="N32" s="129">
        <f>N33</f>
        <v>21837.5</v>
      </c>
    </row>
    <row r="33" spans="1:14" ht="41.25" customHeight="1" x14ac:dyDescent="0.3">
      <c r="A33" s="89"/>
      <c r="B33" s="182" t="s">
        <v>96</v>
      </c>
      <c r="C33" s="86" t="s">
        <v>275</v>
      </c>
      <c r="D33" s="1"/>
      <c r="E33" s="88">
        <f>E34+E35</f>
        <v>21837.5</v>
      </c>
      <c r="F33" s="53"/>
      <c r="G33" s="53"/>
      <c r="H33" s="53"/>
      <c r="I33" s="53"/>
      <c r="J33" s="53"/>
      <c r="K33" s="53"/>
      <c r="L33" s="53"/>
      <c r="M33" s="53"/>
      <c r="N33" s="129">
        <f>N34+N35</f>
        <v>21837.5</v>
      </c>
    </row>
    <row r="34" spans="1:14" ht="43.5" customHeight="1" x14ac:dyDescent="0.3">
      <c r="A34" s="89"/>
      <c r="B34" s="180" t="s">
        <v>88</v>
      </c>
      <c r="C34" s="86" t="s">
        <v>275</v>
      </c>
      <c r="D34" s="1" t="s">
        <v>86</v>
      </c>
      <c r="E34" s="88">
        <f>Ведомственная!I84</f>
        <v>19700.7</v>
      </c>
      <c r="F34" s="53"/>
      <c r="G34" s="53"/>
      <c r="H34" s="53"/>
      <c r="I34" s="53"/>
      <c r="J34" s="53"/>
      <c r="K34" s="53"/>
      <c r="L34" s="53"/>
      <c r="M34" s="53"/>
      <c r="N34" s="129">
        <f>Ведомственная!J84</f>
        <v>19700.7</v>
      </c>
    </row>
    <row r="35" spans="1:14" ht="63.75" customHeight="1" x14ac:dyDescent="0.3">
      <c r="A35" s="89"/>
      <c r="B35" s="183" t="s">
        <v>104</v>
      </c>
      <c r="C35" s="86" t="s">
        <v>275</v>
      </c>
      <c r="D35" s="1" t="s">
        <v>83</v>
      </c>
      <c r="E35" s="88">
        <f>Ведомственная!I85</f>
        <v>2136.8000000000002</v>
      </c>
      <c r="F35" s="53"/>
      <c r="G35" s="53"/>
      <c r="H35" s="53"/>
      <c r="I35" s="53"/>
      <c r="J35" s="53"/>
      <c r="K35" s="53"/>
      <c r="L35" s="53"/>
      <c r="M35" s="53"/>
      <c r="N35" s="129">
        <f>Ведомственная!J85</f>
        <v>2136.8000000000002</v>
      </c>
    </row>
    <row r="36" spans="1:14" ht="78" customHeight="1" x14ac:dyDescent="0.3">
      <c r="A36" s="89"/>
      <c r="B36" s="142" t="s">
        <v>493</v>
      </c>
      <c r="C36" s="44" t="s">
        <v>277</v>
      </c>
      <c r="D36" s="1"/>
      <c r="E36" s="88">
        <f>E37+E42</f>
        <v>157520.30000000002</v>
      </c>
      <c r="F36" s="53"/>
      <c r="G36" s="53"/>
      <c r="H36" s="53"/>
      <c r="I36" s="53"/>
      <c r="J36" s="53"/>
      <c r="K36" s="53"/>
      <c r="L36" s="53"/>
      <c r="M36" s="53"/>
      <c r="N36" s="88">
        <f>N37+N42</f>
        <v>157520.30000000002</v>
      </c>
    </row>
    <row r="37" spans="1:14" ht="65.25" customHeight="1" x14ac:dyDescent="0.3">
      <c r="A37" s="89"/>
      <c r="B37" s="142" t="s">
        <v>268</v>
      </c>
      <c r="C37" s="44" t="s">
        <v>278</v>
      </c>
      <c r="D37" s="1"/>
      <c r="E37" s="88">
        <f>E38</f>
        <v>147273.30000000002</v>
      </c>
      <c r="F37" s="53"/>
      <c r="G37" s="53"/>
      <c r="H37" s="53"/>
      <c r="I37" s="53"/>
      <c r="J37" s="53"/>
      <c r="K37" s="53"/>
      <c r="L37" s="53"/>
      <c r="M37" s="53"/>
      <c r="N37" s="129">
        <f>N38</f>
        <v>147273.30000000002</v>
      </c>
    </row>
    <row r="38" spans="1:14" ht="47.25" customHeight="1" x14ac:dyDescent="0.3">
      <c r="A38" s="27"/>
      <c r="B38" s="142" t="s">
        <v>94</v>
      </c>
      <c r="C38" s="86" t="s">
        <v>279</v>
      </c>
      <c r="D38" s="23"/>
      <c r="E38" s="75">
        <f>E39+E40+E41</f>
        <v>147273.30000000002</v>
      </c>
      <c r="F38" s="53"/>
      <c r="G38" s="53"/>
      <c r="H38" s="53"/>
      <c r="I38" s="53"/>
      <c r="J38" s="53"/>
      <c r="K38" s="53"/>
      <c r="L38" s="53"/>
      <c r="M38" s="53"/>
      <c r="N38" s="129">
        <f>N39+N40+N41</f>
        <v>147273.30000000002</v>
      </c>
    </row>
    <row r="39" spans="1:14" ht="46.5" customHeight="1" x14ac:dyDescent="0.3">
      <c r="A39" s="27"/>
      <c r="B39" s="142" t="s">
        <v>392</v>
      </c>
      <c r="C39" s="86" t="s">
        <v>279</v>
      </c>
      <c r="D39" s="23" t="s">
        <v>82</v>
      </c>
      <c r="E39" s="75">
        <f>Ведомственная!I49+Ведомственная!I334</f>
        <v>146581.1</v>
      </c>
      <c r="F39" s="53"/>
      <c r="G39" s="53"/>
      <c r="H39" s="53"/>
      <c r="I39" s="53"/>
      <c r="J39" s="53"/>
      <c r="K39" s="53"/>
      <c r="L39" s="53"/>
      <c r="M39" s="53"/>
      <c r="N39" s="129">
        <f>Ведомственная!J334+Ведомственная!J49</f>
        <v>146581.1</v>
      </c>
    </row>
    <row r="40" spans="1:14" ht="70.5" customHeight="1" x14ac:dyDescent="0.3">
      <c r="A40" s="27"/>
      <c r="B40" s="147" t="s">
        <v>104</v>
      </c>
      <c r="C40" s="86" t="s">
        <v>279</v>
      </c>
      <c r="D40" s="1" t="s">
        <v>83</v>
      </c>
      <c r="E40" s="75">
        <f>Ведомственная!I335+Ведомственная!I50</f>
        <v>282.60000000000002</v>
      </c>
      <c r="F40" s="53"/>
      <c r="G40" s="53"/>
      <c r="H40" s="53"/>
      <c r="I40" s="53"/>
      <c r="J40" s="53"/>
      <c r="K40" s="53"/>
      <c r="L40" s="53"/>
      <c r="M40" s="53"/>
      <c r="N40" s="129">
        <f>Ведомственная!J335+Ведомственная!J50</f>
        <v>282.60000000000002</v>
      </c>
    </row>
    <row r="41" spans="1:14" ht="30" customHeight="1" x14ac:dyDescent="0.3">
      <c r="A41" s="27"/>
      <c r="B41" s="147" t="s">
        <v>162</v>
      </c>
      <c r="C41" s="86" t="s">
        <v>279</v>
      </c>
      <c r="D41" s="1" t="s">
        <v>84</v>
      </c>
      <c r="E41" s="75">
        <f>Ведомственная!I51</f>
        <v>409.6</v>
      </c>
      <c r="F41" s="53"/>
      <c r="G41" s="53"/>
      <c r="H41" s="53"/>
      <c r="I41" s="53"/>
      <c r="J41" s="53"/>
      <c r="K41" s="53"/>
      <c r="L41" s="53"/>
      <c r="M41" s="53"/>
      <c r="N41" s="129">
        <f>Ведомственная!J51</f>
        <v>409.6</v>
      </c>
    </row>
    <row r="42" spans="1:14" ht="62.25" customHeight="1" x14ac:dyDescent="0.3">
      <c r="A42" s="27"/>
      <c r="B42" s="183" t="s">
        <v>386</v>
      </c>
      <c r="C42" s="86" t="s">
        <v>385</v>
      </c>
      <c r="D42" s="1"/>
      <c r="E42" s="75">
        <f>E43+E51+E46+E49+E54</f>
        <v>10247</v>
      </c>
      <c r="F42" s="75" t="e">
        <f t="shared" ref="F42:M42" si="1">F43+F51+F46+F49</f>
        <v>#REF!</v>
      </c>
      <c r="G42" s="75" t="e">
        <f t="shared" si="1"/>
        <v>#REF!</v>
      </c>
      <c r="H42" s="75" t="e">
        <f t="shared" si="1"/>
        <v>#REF!</v>
      </c>
      <c r="I42" s="75" t="e">
        <f t="shared" si="1"/>
        <v>#REF!</v>
      </c>
      <c r="J42" s="75" t="e">
        <f t="shared" si="1"/>
        <v>#REF!</v>
      </c>
      <c r="K42" s="75" t="e">
        <f t="shared" si="1"/>
        <v>#REF!</v>
      </c>
      <c r="L42" s="75" t="e">
        <f t="shared" si="1"/>
        <v>#REF!</v>
      </c>
      <c r="M42" s="75" t="e">
        <f t="shared" si="1"/>
        <v>#REF!</v>
      </c>
      <c r="N42" s="75">
        <f>N43+N51+N46+N49+N54</f>
        <v>10247</v>
      </c>
    </row>
    <row r="43" spans="1:14" ht="197.25" customHeight="1" x14ac:dyDescent="0.3">
      <c r="A43" s="27"/>
      <c r="B43" s="166" t="s">
        <v>394</v>
      </c>
      <c r="C43" s="44" t="s">
        <v>387</v>
      </c>
      <c r="D43" s="1"/>
      <c r="E43" s="75">
        <f>E44+E45</f>
        <v>979.7</v>
      </c>
      <c r="F43" s="53"/>
      <c r="G43" s="53"/>
      <c r="H43" s="53"/>
      <c r="I43" s="53"/>
      <c r="J43" s="53"/>
      <c r="K43" s="53"/>
      <c r="L43" s="53"/>
      <c r="M43" s="53"/>
      <c r="N43" s="129">
        <f>N44+N45</f>
        <v>979.7</v>
      </c>
    </row>
    <row r="44" spans="1:14" ht="55.5" customHeight="1" x14ac:dyDescent="0.3">
      <c r="A44" s="27"/>
      <c r="B44" s="142" t="s">
        <v>392</v>
      </c>
      <c r="C44" s="44" t="s">
        <v>387</v>
      </c>
      <c r="D44" s="23" t="s">
        <v>82</v>
      </c>
      <c r="E44" s="75">
        <f>Ведомственная!I54</f>
        <v>895.5</v>
      </c>
      <c r="F44" s="53"/>
      <c r="G44" s="53"/>
      <c r="H44" s="53"/>
      <c r="I44" s="53"/>
      <c r="J44" s="53"/>
      <c r="K44" s="53"/>
      <c r="L44" s="53"/>
      <c r="M44" s="53"/>
      <c r="N44" s="129">
        <f>Ведомственная!J54</f>
        <v>895.5</v>
      </c>
    </row>
    <row r="45" spans="1:14" ht="63" customHeight="1" x14ac:dyDescent="0.3">
      <c r="A45" s="27"/>
      <c r="B45" s="147" t="s">
        <v>104</v>
      </c>
      <c r="C45" s="44" t="s">
        <v>387</v>
      </c>
      <c r="D45" s="23" t="s">
        <v>83</v>
      </c>
      <c r="E45" s="75">
        <f>Ведомственная!I55</f>
        <v>84.2</v>
      </c>
      <c r="F45" s="53"/>
      <c r="G45" s="53"/>
      <c r="H45" s="53"/>
      <c r="I45" s="53"/>
      <c r="J45" s="53"/>
      <c r="K45" s="53"/>
      <c r="L45" s="53"/>
      <c r="M45" s="53"/>
      <c r="N45" s="129">
        <f>Ведомственная!J55</f>
        <v>84.2</v>
      </c>
    </row>
    <row r="46" spans="1:14" ht="63" customHeight="1" x14ac:dyDescent="0.3">
      <c r="A46" s="27"/>
      <c r="B46" s="147" t="s">
        <v>426</v>
      </c>
      <c r="C46" s="192" t="s">
        <v>388</v>
      </c>
      <c r="D46" s="23"/>
      <c r="E46" s="75">
        <f>E47+E48</f>
        <v>1953.4</v>
      </c>
      <c r="F46" s="53"/>
      <c r="G46" s="53"/>
      <c r="H46" s="53"/>
      <c r="I46" s="53"/>
      <c r="J46" s="53"/>
      <c r="K46" s="53"/>
      <c r="L46" s="53"/>
      <c r="M46" s="53"/>
      <c r="N46" s="75">
        <f>N47+N48</f>
        <v>1953.4</v>
      </c>
    </row>
    <row r="47" spans="1:14" ht="63" customHeight="1" x14ac:dyDescent="0.3">
      <c r="A47" s="27"/>
      <c r="B47" s="142" t="s">
        <v>392</v>
      </c>
      <c r="C47" s="192" t="s">
        <v>388</v>
      </c>
      <c r="D47" s="23" t="s">
        <v>82</v>
      </c>
      <c r="E47" s="75">
        <f>Ведомственная!I57</f>
        <v>1811.4</v>
      </c>
      <c r="F47" s="53"/>
      <c r="G47" s="53"/>
      <c r="H47" s="53"/>
      <c r="I47" s="53"/>
      <c r="J47" s="53"/>
      <c r="K47" s="53"/>
      <c r="L47" s="53"/>
      <c r="M47" s="53"/>
      <c r="N47" s="129">
        <f>Ведомственная!J57</f>
        <v>1811.4</v>
      </c>
    </row>
    <row r="48" spans="1:14" ht="63" customHeight="1" x14ac:dyDescent="0.3">
      <c r="A48" s="27"/>
      <c r="B48" s="147" t="s">
        <v>104</v>
      </c>
      <c r="C48" s="192" t="s">
        <v>388</v>
      </c>
      <c r="D48" s="23" t="s">
        <v>83</v>
      </c>
      <c r="E48" s="75">
        <f>Ведомственная!I58</f>
        <v>142</v>
      </c>
      <c r="F48" s="53"/>
      <c r="G48" s="53"/>
      <c r="H48" s="53"/>
      <c r="I48" s="53"/>
      <c r="J48" s="53"/>
      <c r="K48" s="53"/>
      <c r="L48" s="53"/>
      <c r="M48" s="53"/>
      <c r="N48" s="129">
        <f>Ведомственная!J58</f>
        <v>142</v>
      </c>
    </row>
    <row r="49" spans="1:14" ht="131.25" x14ac:dyDescent="0.3">
      <c r="A49" s="27"/>
      <c r="B49" s="66" t="s">
        <v>545</v>
      </c>
      <c r="C49" s="58" t="s">
        <v>546</v>
      </c>
      <c r="D49" s="67"/>
      <c r="E49" s="75">
        <f>E50</f>
        <v>979.8</v>
      </c>
      <c r="F49" s="75" t="e">
        <f>F50+#REF!</f>
        <v>#REF!</v>
      </c>
      <c r="G49" s="75" t="e">
        <f>G50+#REF!</f>
        <v>#REF!</v>
      </c>
      <c r="H49" s="75" t="e">
        <f>H50+#REF!</f>
        <v>#REF!</v>
      </c>
      <c r="I49" s="75" t="e">
        <f>I50+#REF!</f>
        <v>#REF!</v>
      </c>
      <c r="J49" s="75" t="e">
        <f>J50+#REF!</f>
        <v>#REF!</v>
      </c>
      <c r="K49" s="75" t="e">
        <f>K50+#REF!</f>
        <v>#REF!</v>
      </c>
      <c r="L49" s="75" t="e">
        <f>L50+#REF!</f>
        <v>#REF!</v>
      </c>
      <c r="M49" s="75" t="e">
        <f>M50+#REF!</f>
        <v>#REF!</v>
      </c>
      <c r="N49" s="75">
        <f>N50</f>
        <v>979.8</v>
      </c>
    </row>
    <row r="50" spans="1:14" ht="63" customHeight="1" x14ac:dyDescent="0.3">
      <c r="A50" s="27"/>
      <c r="B50" s="228" t="s">
        <v>392</v>
      </c>
      <c r="C50" s="58" t="s">
        <v>546</v>
      </c>
      <c r="D50" s="67" t="s">
        <v>82</v>
      </c>
      <c r="E50" s="75">
        <f>Ведомственная!I338</f>
        <v>979.8</v>
      </c>
      <c r="F50" s="53"/>
      <c r="G50" s="53"/>
      <c r="H50" s="53"/>
      <c r="I50" s="53"/>
      <c r="J50" s="53"/>
      <c r="K50" s="53"/>
      <c r="L50" s="53"/>
      <c r="M50" s="53"/>
      <c r="N50" s="129">
        <f>Ведомственная!J338</f>
        <v>979.8</v>
      </c>
    </row>
    <row r="51" spans="1:14" ht="83.25" customHeight="1" x14ac:dyDescent="0.3">
      <c r="A51" s="27"/>
      <c r="B51" s="229" t="s">
        <v>355</v>
      </c>
      <c r="C51" s="192" t="s">
        <v>556</v>
      </c>
      <c r="D51" s="5"/>
      <c r="E51" s="75">
        <f>E52+E53</f>
        <v>5354.4000000000005</v>
      </c>
      <c r="F51" s="53"/>
      <c r="G51" s="53"/>
      <c r="H51" s="53"/>
      <c r="I51" s="53"/>
      <c r="J51" s="53"/>
      <c r="K51" s="53"/>
      <c r="L51" s="53"/>
      <c r="M51" s="53"/>
      <c r="N51" s="75">
        <f>N52+N53</f>
        <v>5354.4000000000005</v>
      </c>
    </row>
    <row r="52" spans="1:14" ht="54.75" customHeight="1" x14ac:dyDescent="0.3">
      <c r="A52" s="27"/>
      <c r="B52" s="230" t="s">
        <v>392</v>
      </c>
      <c r="C52" s="192" t="s">
        <v>556</v>
      </c>
      <c r="D52" s="23" t="s">
        <v>82</v>
      </c>
      <c r="E52" s="75">
        <f>Ведомственная!I60</f>
        <v>5046.1000000000004</v>
      </c>
      <c r="F52" s="53"/>
      <c r="G52" s="53"/>
      <c r="H52" s="53"/>
      <c r="I52" s="53"/>
      <c r="J52" s="53"/>
      <c r="K52" s="53"/>
      <c r="L52" s="53"/>
      <c r="M52" s="53"/>
      <c r="N52" s="129">
        <f>Ведомственная!J60</f>
        <v>5046.1000000000004</v>
      </c>
    </row>
    <row r="53" spans="1:14" ht="63" customHeight="1" x14ac:dyDescent="0.3">
      <c r="A53" s="27"/>
      <c r="B53" s="231" t="s">
        <v>104</v>
      </c>
      <c r="C53" s="192" t="s">
        <v>556</v>
      </c>
      <c r="D53" s="23" t="s">
        <v>83</v>
      </c>
      <c r="E53" s="75">
        <f>Ведомственная!I61</f>
        <v>308.3</v>
      </c>
      <c r="F53" s="53"/>
      <c r="G53" s="53"/>
      <c r="H53" s="53"/>
      <c r="I53" s="53"/>
      <c r="J53" s="53"/>
      <c r="K53" s="53"/>
      <c r="L53" s="53"/>
      <c r="M53" s="53"/>
      <c r="N53" s="129">
        <f>Ведомственная!J61</f>
        <v>308.3</v>
      </c>
    </row>
    <row r="54" spans="1:14" ht="256.5" customHeight="1" x14ac:dyDescent="0.3">
      <c r="A54" s="27"/>
      <c r="B54" s="296" t="s">
        <v>603</v>
      </c>
      <c r="C54" s="297" t="s">
        <v>595</v>
      </c>
      <c r="D54" s="298"/>
      <c r="E54" s="299">
        <f>E55+E56</f>
        <v>979.7</v>
      </c>
      <c r="F54" s="53"/>
      <c r="G54" s="53"/>
      <c r="H54" s="53"/>
      <c r="I54" s="53"/>
      <c r="J54" s="53"/>
      <c r="K54" s="53"/>
      <c r="L54" s="53"/>
      <c r="M54" s="53"/>
      <c r="N54" s="300">
        <f>N55+N56</f>
        <v>979.7</v>
      </c>
    </row>
    <row r="55" spans="1:14" ht="63" customHeight="1" x14ac:dyDescent="0.3">
      <c r="A55" s="27"/>
      <c r="B55" s="274" t="s">
        <v>392</v>
      </c>
      <c r="C55" s="26" t="s">
        <v>595</v>
      </c>
      <c r="D55" s="23" t="s">
        <v>82</v>
      </c>
      <c r="E55" s="287">
        <f>Ведомственная!I611</f>
        <v>895.5</v>
      </c>
      <c r="F55" s="288"/>
      <c r="G55" s="288"/>
      <c r="H55" s="288"/>
      <c r="I55" s="288"/>
      <c r="J55" s="288"/>
      <c r="K55" s="288"/>
      <c r="L55" s="288"/>
      <c r="M55" s="288"/>
      <c r="N55" s="289">
        <f>Ведомственная!J611</f>
        <v>895.5</v>
      </c>
    </row>
    <row r="56" spans="1:14" ht="63" customHeight="1" x14ac:dyDescent="0.3">
      <c r="A56" s="27"/>
      <c r="B56" s="277" t="s">
        <v>104</v>
      </c>
      <c r="C56" s="26" t="s">
        <v>595</v>
      </c>
      <c r="D56" s="23" t="s">
        <v>83</v>
      </c>
      <c r="E56" s="287">
        <f>Ведомственная!I612</f>
        <v>84.2</v>
      </c>
      <c r="F56" s="288"/>
      <c r="G56" s="288"/>
      <c r="H56" s="288"/>
      <c r="I56" s="288"/>
      <c r="J56" s="288"/>
      <c r="K56" s="288"/>
      <c r="L56" s="288"/>
      <c r="M56" s="288"/>
      <c r="N56" s="289">
        <f>Ведомственная!J612</f>
        <v>84.2</v>
      </c>
    </row>
    <row r="57" spans="1:14" ht="79.5" customHeight="1" x14ac:dyDescent="0.3">
      <c r="A57" s="94" t="s">
        <v>38</v>
      </c>
      <c r="B57" s="95" t="s">
        <v>440</v>
      </c>
      <c r="C57" s="98" t="s">
        <v>179</v>
      </c>
      <c r="D57" s="91"/>
      <c r="E57" s="119">
        <f>E58</f>
        <v>1382.9</v>
      </c>
      <c r="F57" s="53"/>
      <c r="G57" s="53"/>
      <c r="H57" s="53"/>
      <c r="I57" s="53"/>
      <c r="J57" s="53"/>
      <c r="K57" s="53"/>
      <c r="L57" s="53"/>
      <c r="M57" s="53"/>
      <c r="N57" s="132">
        <f>N58</f>
        <v>1382.9</v>
      </c>
    </row>
    <row r="58" spans="1:14" ht="35.25" customHeight="1" x14ac:dyDescent="0.3">
      <c r="A58" s="94"/>
      <c r="B58" s="147" t="s">
        <v>300</v>
      </c>
      <c r="C58" s="58" t="s">
        <v>299</v>
      </c>
      <c r="D58" s="67"/>
      <c r="E58" s="120">
        <f>E59+E61+E63</f>
        <v>1382.9</v>
      </c>
      <c r="F58" s="53"/>
      <c r="G58" s="53"/>
      <c r="H58" s="53"/>
      <c r="I58" s="53"/>
      <c r="J58" s="53"/>
      <c r="K58" s="53"/>
      <c r="L58" s="53"/>
      <c r="M58" s="53"/>
      <c r="N58" s="129">
        <f>N59+N61+N63</f>
        <v>1382.9</v>
      </c>
    </row>
    <row r="59" spans="1:14" ht="58.5" customHeight="1" x14ac:dyDescent="0.3">
      <c r="A59" s="27"/>
      <c r="B59" s="66" t="s">
        <v>369</v>
      </c>
      <c r="C59" s="192" t="s">
        <v>372</v>
      </c>
      <c r="D59" s="23"/>
      <c r="E59" s="75">
        <f>E60</f>
        <v>64</v>
      </c>
      <c r="F59" s="53"/>
      <c r="G59" s="53"/>
      <c r="H59" s="53"/>
      <c r="I59" s="53"/>
      <c r="J59" s="53"/>
      <c r="K59" s="53"/>
      <c r="L59" s="53"/>
      <c r="M59" s="53"/>
      <c r="N59" s="129">
        <f>N60</f>
        <v>64</v>
      </c>
    </row>
    <row r="60" spans="1:14" ht="65.25" customHeight="1" x14ac:dyDescent="0.3">
      <c r="A60" s="27"/>
      <c r="B60" s="66" t="s">
        <v>104</v>
      </c>
      <c r="C60" s="192" t="s">
        <v>372</v>
      </c>
      <c r="D60" s="23" t="s">
        <v>83</v>
      </c>
      <c r="E60" s="75">
        <f>Ведомственная!I65</f>
        <v>64</v>
      </c>
      <c r="F60" s="53"/>
      <c r="G60" s="53"/>
      <c r="H60" s="53"/>
      <c r="I60" s="53"/>
      <c r="J60" s="53"/>
      <c r="K60" s="53"/>
      <c r="L60" s="53"/>
      <c r="M60" s="53"/>
      <c r="N60" s="129">
        <f>Ведомственная!J65</f>
        <v>64</v>
      </c>
    </row>
    <row r="61" spans="1:14" ht="57" customHeight="1" x14ac:dyDescent="0.3">
      <c r="A61" s="27"/>
      <c r="B61" s="66" t="s">
        <v>370</v>
      </c>
      <c r="C61" s="192" t="s">
        <v>373</v>
      </c>
      <c r="D61" s="23"/>
      <c r="E61" s="75">
        <f>E62</f>
        <v>876.30000000000007</v>
      </c>
      <c r="F61" s="53"/>
      <c r="G61" s="53"/>
      <c r="H61" s="53"/>
      <c r="I61" s="53"/>
      <c r="J61" s="53"/>
      <c r="K61" s="53"/>
      <c r="L61" s="53"/>
      <c r="M61" s="53"/>
      <c r="N61" s="129">
        <f>N62</f>
        <v>876.30000000000007</v>
      </c>
    </row>
    <row r="62" spans="1:14" ht="61.5" customHeight="1" x14ac:dyDescent="0.3">
      <c r="A62" s="27"/>
      <c r="B62" s="147" t="s">
        <v>104</v>
      </c>
      <c r="C62" s="192" t="s">
        <v>373</v>
      </c>
      <c r="D62" s="23" t="s">
        <v>83</v>
      </c>
      <c r="E62" s="75">
        <f>Ведомственная!I238+Ведомственная!I298+Ведомственная!I317+Ведомственная!I358</f>
        <v>876.30000000000007</v>
      </c>
      <c r="F62" s="53"/>
      <c r="G62" s="53"/>
      <c r="H62" s="53"/>
      <c r="I62" s="53"/>
      <c r="J62" s="53"/>
      <c r="K62" s="53"/>
      <c r="L62" s="53"/>
      <c r="M62" s="53"/>
      <c r="N62" s="129">
        <f>Ведомственная!J238+Ведомственная!J298+Ведомственная!J317+Ведомственная!J358</f>
        <v>876.30000000000007</v>
      </c>
    </row>
    <row r="63" spans="1:14" ht="49.5" customHeight="1" x14ac:dyDescent="0.3">
      <c r="A63" s="27"/>
      <c r="B63" s="210" t="s">
        <v>501</v>
      </c>
      <c r="C63" s="60" t="s">
        <v>500</v>
      </c>
      <c r="D63" s="23"/>
      <c r="E63" s="75">
        <f>E64</f>
        <v>442.6</v>
      </c>
      <c r="F63" s="53"/>
      <c r="G63" s="53"/>
      <c r="H63" s="53"/>
      <c r="I63" s="53"/>
      <c r="J63" s="53"/>
      <c r="K63" s="53"/>
      <c r="L63" s="53"/>
      <c r="M63" s="53"/>
      <c r="N63" s="129">
        <f>N64</f>
        <v>442.6</v>
      </c>
    </row>
    <row r="64" spans="1:14" ht="68.25" customHeight="1" x14ac:dyDescent="0.3">
      <c r="A64" s="27"/>
      <c r="B64" s="210" t="s">
        <v>104</v>
      </c>
      <c r="C64" s="60" t="s">
        <v>500</v>
      </c>
      <c r="D64" s="23" t="s">
        <v>83</v>
      </c>
      <c r="E64" s="75">
        <f>Ведомственная!I67</f>
        <v>442.6</v>
      </c>
      <c r="F64" s="53"/>
      <c r="G64" s="53"/>
      <c r="H64" s="53"/>
      <c r="I64" s="53"/>
      <c r="J64" s="53"/>
      <c r="K64" s="53"/>
      <c r="L64" s="53"/>
      <c r="M64" s="53"/>
      <c r="N64" s="129">
        <f>Ведомственная!J67</f>
        <v>442.6</v>
      </c>
    </row>
    <row r="65" spans="1:14" ht="61.5" customHeight="1" x14ac:dyDescent="0.3">
      <c r="A65" s="94" t="s">
        <v>39</v>
      </c>
      <c r="B65" s="97" t="s">
        <v>441</v>
      </c>
      <c r="C65" s="105" t="s">
        <v>178</v>
      </c>
      <c r="D65" s="98"/>
      <c r="E65" s="119">
        <f>E66</f>
        <v>24123.600000000002</v>
      </c>
      <c r="F65" s="53"/>
      <c r="G65" s="53"/>
      <c r="H65" s="53"/>
      <c r="I65" s="53"/>
      <c r="J65" s="53"/>
      <c r="K65" s="53"/>
      <c r="L65" s="53"/>
      <c r="M65" s="53"/>
      <c r="N65" s="132">
        <f>N66</f>
        <v>24123.600000000002</v>
      </c>
    </row>
    <row r="66" spans="1:14" ht="35.25" customHeight="1" x14ac:dyDescent="0.3">
      <c r="A66" s="94"/>
      <c r="B66" s="69" t="s">
        <v>302</v>
      </c>
      <c r="C66" s="86" t="s">
        <v>301</v>
      </c>
      <c r="D66" s="58"/>
      <c r="E66" s="120">
        <f>E67</f>
        <v>24123.600000000002</v>
      </c>
      <c r="F66" s="53"/>
      <c r="G66" s="53"/>
      <c r="H66" s="53"/>
      <c r="I66" s="53"/>
      <c r="J66" s="53"/>
      <c r="K66" s="53"/>
      <c r="L66" s="53"/>
      <c r="M66" s="53"/>
      <c r="N66" s="129">
        <f>N67</f>
        <v>24123.600000000002</v>
      </c>
    </row>
    <row r="67" spans="1:14" ht="80.25" customHeight="1" x14ac:dyDescent="0.3">
      <c r="A67" s="27"/>
      <c r="B67" s="69" t="s">
        <v>494</v>
      </c>
      <c r="C67" s="44" t="s">
        <v>310</v>
      </c>
      <c r="D67" s="6"/>
      <c r="E67" s="75">
        <f>E69+E70+E71</f>
        <v>24123.600000000002</v>
      </c>
      <c r="F67" s="53"/>
      <c r="G67" s="53"/>
      <c r="H67" s="53"/>
      <c r="I67" s="53"/>
      <c r="J67" s="53"/>
      <c r="K67" s="53"/>
      <c r="L67" s="53"/>
      <c r="M67" s="53"/>
      <c r="N67" s="129">
        <f>N69+N70+N71</f>
        <v>24123.600000000002</v>
      </c>
    </row>
    <row r="68" spans="1:14" ht="57" customHeight="1" x14ac:dyDescent="0.3">
      <c r="A68" s="27"/>
      <c r="B68" s="142" t="s">
        <v>94</v>
      </c>
      <c r="C68" s="44" t="s">
        <v>311</v>
      </c>
      <c r="D68" s="6"/>
      <c r="E68" s="75">
        <f>E69+E70+E71</f>
        <v>24123.600000000002</v>
      </c>
      <c r="F68" s="53"/>
      <c r="G68" s="53"/>
      <c r="H68" s="53"/>
      <c r="I68" s="53"/>
      <c r="J68" s="53"/>
      <c r="K68" s="53"/>
      <c r="L68" s="53"/>
      <c r="M68" s="53"/>
      <c r="N68" s="129">
        <f>N69+N70+N71</f>
        <v>24123.600000000002</v>
      </c>
    </row>
    <row r="69" spans="1:14" ht="45" customHeight="1" x14ac:dyDescent="0.3">
      <c r="A69" s="27"/>
      <c r="B69" s="142" t="s">
        <v>392</v>
      </c>
      <c r="C69" s="44" t="s">
        <v>311</v>
      </c>
      <c r="D69" s="6" t="s">
        <v>82</v>
      </c>
      <c r="E69" s="75">
        <f>Ведомственная!I285</f>
        <v>23701.9</v>
      </c>
      <c r="F69" s="53"/>
      <c r="G69" s="53"/>
      <c r="H69" s="53"/>
      <c r="I69" s="53"/>
      <c r="J69" s="53"/>
      <c r="K69" s="53"/>
      <c r="L69" s="53"/>
      <c r="M69" s="53"/>
      <c r="N69" s="129">
        <f>Ведомственная!J285</f>
        <v>23701.9</v>
      </c>
    </row>
    <row r="70" spans="1:14" ht="60.75" customHeight="1" x14ac:dyDescent="0.3">
      <c r="A70" s="27"/>
      <c r="B70" s="147" t="s">
        <v>104</v>
      </c>
      <c r="C70" s="44" t="s">
        <v>311</v>
      </c>
      <c r="D70" s="6" t="s">
        <v>83</v>
      </c>
      <c r="E70" s="75">
        <f>Ведомственная!I286</f>
        <v>391.7</v>
      </c>
      <c r="F70" s="53"/>
      <c r="G70" s="53"/>
      <c r="H70" s="53"/>
      <c r="I70" s="53"/>
      <c r="J70" s="53"/>
      <c r="K70" s="53"/>
      <c r="L70" s="53"/>
      <c r="M70" s="53"/>
      <c r="N70" s="129">
        <f>Ведомственная!J286</f>
        <v>391.7</v>
      </c>
    </row>
    <row r="71" spans="1:14" ht="31.5" customHeight="1" x14ac:dyDescent="0.3">
      <c r="A71" s="27"/>
      <c r="B71" s="147" t="s">
        <v>162</v>
      </c>
      <c r="C71" s="44" t="s">
        <v>311</v>
      </c>
      <c r="D71" s="6" t="s">
        <v>84</v>
      </c>
      <c r="E71" s="75">
        <f>Ведомственная!I287</f>
        <v>30</v>
      </c>
      <c r="F71" s="53"/>
      <c r="G71" s="53"/>
      <c r="H71" s="53"/>
      <c r="I71" s="53"/>
      <c r="J71" s="53"/>
      <c r="K71" s="53"/>
      <c r="L71" s="53"/>
      <c r="M71" s="53"/>
      <c r="N71" s="129">
        <f>Ведомственная!J287</f>
        <v>30</v>
      </c>
    </row>
    <row r="72" spans="1:14" ht="93" customHeight="1" x14ac:dyDescent="0.3">
      <c r="A72" s="89" t="s">
        <v>40</v>
      </c>
      <c r="B72" s="99" t="s">
        <v>445</v>
      </c>
      <c r="C72" s="98" t="s">
        <v>176</v>
      </c>
      <c r="D72" s="92"/>
      <c r="E72" s="119">
        <f>E73+E78</f>
        <v>108712.9</v>
      </c>
      <c r="F72" s="53"/>
      <c r="G72" s="53"/>
      <c r="H72" s="53"/>
      <c r="I72" s="53"/>
      <c r="J72" s="53"/>
      <c r="K72" s="53"/>
      <c r="L72" s="53"/>
      <c r="M72" s="53"/>
      <c r="N72" s="119">
        <f>N73+N78</f>
        <v>105261</v>
      </c>
    </row>
    <row r="73" spans="1:14" ht="101.25" customHeight="1" x14ac:dyDescent="0.3">
      <c r="A73" s="27"/>
      <c r="B73" s="147" t="s">
        <v>528</v>
      </c>
      <c r="C73" s="6" t="s">
        <v>280</v>
      </c>
      <c r="D73" s="1"/>
      <c r="E73" s="75">
        <f>E76+E74</f>
        <v>89749</v>
      </c>
      <c r="F73" s="75">
        <f t="shared" ref="F73:N73" si="2">F76+F74</f>
        <v>72502.899999999994</v>
      </c>
      <c r="G73" s="75" t="e">
        <f t="shared" si="2"/>
        <v>#REF!</v>
      </c>
      <c r="H73" s="75" t="e">
        <f t="shared" si="2"/>
        <v>#REF!</v>
      </c>
      <c r="I73" s="75">
        <f t="shared" si="2"/>
        <v>0</v>
      </c>
      <c r="J73" s="75">
        <f t="shared" si="2"/>
        <v>0</v>
      </c>
      <c r="K73" s="75">
        <f t="shared" si="2"/>
        <v>0</v>
      </c>
      <c r="L73" s="75">
        <f t="shared" si="2"/>
        <v>0</v>
      </c>
      <c r="M73" s="75">
        <f t="shared" si="2"/>
        <v>0</v>
      </c>
      <c r="N73" s="75">
        <f t="shared" si="2"/>
        <v>86297.099999999991</v>
      </c>
    </row>
    <row r="74" spans="1:14" ht="112.5" x14ac:dyDescent="0.3">
      <c r="A74" s="27"/>
      <c r="B74" s="310" t="s">
        <v>618</v>
      </c>
      <c r="C74" s="1" t="s">
        <v>617</v>
      </c>
      <c r="D74" s="1"/>
      <c r="E74" s="75">
        <f>E75</f>
        <v>13794.2</v>
      </c>
      <c r="F74" s="75"/>
      <c r="G74" s="75"/>
      <c r="H74" s="75"/>
      <c r="I74" s="75"/>
      <c r="J74" s="75"/>
      <c r="K74" s="75"/>
      <c r="L74" s="75"/>
      <c r="M74" s="75"/>
      <c r="N74" s="75">
        <f>N75</f>
        <v>13794.2</v>
      </c>
    </row>
    <row r="75" spans="1:14" ht="39" customHeight="1" x14ac:dyDescent="0.3">
      <c r="A75" s="27"/>
      <c r="B75" s="310" t="s">
        <v>113</v>
      </c>
      <c r="C75" s="1" t="s">
        <v>617</v>
      </c>
      <c r="D75" s="1" t="s">
        <v>112</v>
      </c>
      <c r="E75" s="75">
        <f>Ведомственная!I265</f>
        <v>13794.2</v>
      </c>
      <c r="F75" s="75"/>
      <c r="G75" s="75"/>
      <c r="H75" s="75"/>
      <c r="I75" s="75"/>
      <c r="J75" s="75"/>
      <c r="K75" s="75"/>
      <c r="L75" s="75"/>
      <c r="M75" s="75"/>
      <c r="N75" s="75">
        <f>Ведомственная!J265</f>
        <v>13794.2</v>
      </c>
    </row>
    <row r="76" spans="1:14" ht="123" customHeight="1" x14ac:dyDescent="0.3">
      <c r="A76" s="27"/>
      <c r="B76" s="294" t="s">
        <v>601</v>
      </c>
      <c r="C76" s="1" t="s">
        <v>573</v>
      </c>
      <c r="D76" s="1"/>
      <c r="E76" s="75">
        <f>E77</f>
        <v>75954.8</v>
      </c>
      <c r="F76" s="75">
        <f t="shared" ref="F76:N76" si="3">F77</f>
        <v>72502.899999999994</v>
      </c>
      <c r="G76" s="75" t="e">
        <f t="shared" si="3"/>
        <v>#REF!</v>
      </c>
      <c r="H76" s="75" t="e">
        <f t="shared" si="3"/>
        <v>#REF!</v>
      </c>
      <c r="I76" s="75">
        <f t="shared" si="3"/>
        <v>0</v>
      </c>
      <c r="J76" s="75">
        <f t="shared" si="3"/>
        <v>0</v>
      </c>
      <c r="K76" s="75">
        <f t="shared" si="3"/>
        <v>0</v>
      </c>
      <c r="L76" s="75">
        <f t="shared" si="3"/>
        <v>0</v>
      </c>
      <c r="M76" s="75">
        <f t="shared" si="3"/>
        <v>0</v>
      </c>
      <c r="N76" s="75">
        <f t="shared" si="3"/>
        <v>72502.899999999994</v>
      </c>
    </row>
    <row r="77" spans="1:14" ht="23.25" customHeight="1" x14ac:dyDescent="0.3">
      <c r="A77" s="27"/>
      <c r="B77" s="241" t="s">
        <v>113</v>
      </c>
      <c r="C77" s="1" t="s">
        <v>573</v>
      </c>
      <c r="D77" s="1" t="s">
        <v>112</v>
      </c>
      <c r="E77" s="75">
        <f>Ведомственная!I267</f>
        <v>75954.8</v>
      </c>
      <c r="F77" s="75">
        <f>Ведомственная!J267</f>
        <v>72502.899999999994</v>
      </c>
      <c r="G77" s="75" t="e">
        <f>Ведомственная!#REF!</f>
        <v>#REF!</v>
      </c>
      <c r="H77" s="75" t="e">
        <f>Ведомственная!#REF!</f>
        <v>#REF!</v>
      </c>
      <c r="I77" s="75">
        <f>Ведомственная!K267</f>
        <v>0</v>
      </c>
      <c r="J77" s="75">
        <f>Ведомственная!L267</f>
        <v>0</v>
      </c>
      <c r="K77" s="75">
        <f>Ведомственная!M267</f>
        <v>0</v>
      </c>
      <c r="L77" s="75">
        <f>Ведомственная!N267</f>
        <v>0</v>
      </c>
      <c r="M77" s="75">
        <f>Ведомственная!O267</f>
        <v>0</v>
      </c>
      <c r="N77" s="75">
        <f>Ведомственная!J267</f>
        <v>72502.899999999994</v>
      </c>
    </row>
    <row r="78" spans="1:14" ht="45" customHeight="1" x14ac:dyDescent="0.3">
      <c r="A78" s="27"/>
      <c r="B78" s="64" t="s">
        <v>346</v>
      </c>
      <c r="C78" s="58" t="s">
        <v>347</v>
      </c>
      <c r="D78" s="61"/>
      <c r="E78" s="75">
        <f>E79</f>
        <v>18963.900000000001</v>
      </c>
      <c r="F78" s="75" t="e">
        <f t="shared" ref="F78:N78" si="4">F79</f>
        <v>#REF!</v>
      </c>
      <c r="G78" s="75" t="e">
        <f t="shared" si="4"/>
        <v>#REF!</v>
      </c>
      <c r="H78" s="75" t="e">
        <f t="shared" si="4"/>
        <v>#REF!</v>
      </c>
      <c r="I78" s="75" t="e">
        <f t="shared" si="4"/>
        <v>#REF!</v>
      </c>
      <c r="J78" s="75" t="e">
        <f t="shared" si="4"/>
        <v>#REF!</v>
      </c>
      <c r="K78" s="75" t="e">
        <f t="shared" si="4"/>
        <v>#REF!</v>
      </c>
      <c r="L78" s="75" t="e">
        <f t="shared" si="4"/>
        <v>#REF!</v>
      </c>
      <c r="M78" s="75" t="e">
        <f t="shared" si="4"/>
        <v>#REF!</v>
      </c>
      <c r="N78" s="75">
        <f t="shared" si="4"/>
        <v>18963.900000000001</v>
      </c>
    </row>
    <row r="79" spans="1:14" ht="77.25" customHeight="1" x14ac:dyDescent="0.3">
      <c r="A79" s="27"/>
      <c r="B79" s="64" t="s">
        <v>375</v>
      </c>
      <c r="C79" s="58" t="s">
        <v>374</v>
      </c>
      <c r="D79" s="61"/>
      <c r="E79" s="75">
        <f>E80</f>
        <v>18963.900000000001</v>
      </c>
      <c r="F79" s="75" t="e">
        <f>F80+#REF!+#REF!</f>
        <v>#REF!</v>
      </c>
      <c r="G79" s="75" t="e">
        <f>G80+#REF!+#REF!</f>
        <v>#REF!</v>
      </c>
      <c r="H79" s="75" t="e">
        <f>H80+#REF!+#REF!</f>
        <v>#REF!</v>
      </c>
      <c r="I79" s="75" t="e">
        <f>I80+#REF!+#REF!</f>
        <v>#REF!</v>
      </c>
      <c r="J79" s="75" t="e">
        <f>J80+#REF!+#REF!</f>
        <v>#REF!</v>
      </c>
      <c r="K79" s="75" t="e">
        <f>K80+#REF!+#REF!</f>
        <v>#REF!</v>
      </c>
      <c r="L79" s="75" t="e">
        <f>L80+#REF!+#REF!</f>
        <v>#REF!</v>
      </c>
      <c r="M79" s="75" t="e">
        <f>M80+#REF!+#REF!</f>
        <v>#REF!</v>
      </c>
      <c r="N79" s="75">
        <f>N80</f>
        <v>18963.900000000001</v>
      </c>
    </row>
    <row r="80" spans="1:14" ht="85.5" customHeight="1" x14ac:dyDescent="0.3">
      <c r="A80" s="27"/>
      <c r="B80" s="146" t="s">
        <v>177</v>
      </c>
      <c r="C80" s="6" t="s">
        <v>348</v>
      </c>
      <c r="D80" s="1"/>
      <c r="E80" s="75">
        <f>E81</f>
        <v>18963.900000000001</v>
      </c>
      <c r="F80" s="53"/>
      <c r="G80" s="53"/>
      <c r="H80" s="53"/>
      <c r="I80" s="53"/>
      <c r="J80" s="53"/>
      <c r="K80" s="53"/>
      <c r="L80" s="53"/>
      <c r="M80" s="53"/>
      <c r="N80" s="129">
        <f>N81</f>
        <v>18963.900000000001</v>
      </c>
    </row>
    <row r="81" spans="1:18" ht="73.5" customHeight="1" x14ac:dyDescent="0.3">
      <c r="A81" s="27"/>
      <c r="B81" s="147" t="s">
        <v>104</v>
      </c>
      <c r="C81" s="6" t="s">
        <v>348</v>
      </c>
      <c r="D81" s="23" t="s">
        <v>83</v>
      </c>
      <c r="E81" s="75">
        <f>Ведомственная!I90</f>
        <v>18963.900000000001</v>
      </c>
      <c r="F81" s="53"/>
      <c r="G81" s="53"/>
      <c r="H81" s="53"/>
      <c r="I81" s="53"/>
      <c r="J81" s="53"/>
      <c r="K81" s="53"/>
      <c r="L81" s="53"/>
      <c r="M81" s="53"/>
      <c r="N81" s="129">
        <f>Ведомственная!J90</f>
        <v>18963.900000000001</v>
      </c>
    </row>
    <row r="82" spans="1:18" ht="101.25" customHeight="1" x14ac:dyDescent="0.3">
      <c r="A82" s="94" t="s">
        <v>41</v>
      </c>
      <c r="B82" s="95" t="s">
        <v>442</v>
      </c>
      <c r="C82" s="98" t="s">
        <v>180</v>
      </c>
      <c r="D82" s="91"/>
      <c r="E82" s="119">
        <f>E83</f>
        <v>5207.2</v>
      </c>
      <c r="F82" s="53"/>
      <c r="G82" s="53"/>
      <c r="H82" s="53"/>
      <c r="I82" s="53"/>
      <c r="J82" s="53"/>
      <c r="K82" s="53"/>
      <c r="L82" s="53"/>
      <c r="M82" s="53"/>
      <c r="N82" s="132">
        <f>N83</f>
        <v>5207.2</v>
      </c>
    </row>
    <row r="83" spans="1:18" ht="103.5" customHeight="1" x14ac:dyDescent="0.3">
      <c r="A83" s="27"/>
      <c r="B83" s="147" t="s">
        <v>190</v>
      </c>
      <c r="C83" s="6" t="s">
        <v>181</v>
      </c>
      <c r="D83" s="1"/>
      <c r="E83" s="75">
        <f>E85</f>
        <v>5207.2</v>
      </c>
      <c r="F83" s="53"/>
      <c r="G83" s="53"/>
      <c r="H83" s="53"/>
      <c r="I83" s="53"/>
      <c r="J83" s="53"/>
      <c r="K83" s="53"/>
      <c r="L83" s="53"/>
      <c r="M83" s="53"/>
      <c r="N83" s="129">
        <f>N85</f>
        <v>5207.2</v>
      </c>
    </row>
    <row r="84" spans="1:18" ht="63.75" customHeight="1" x14ac:dyDescent="0.3">
      <c r="A84" s="27"/>
      <c r="B84" s="147" t="s">
        <v>357</v>
      </c>
      <c r="C84" s="6" t="s">
        <v>182</v>
      </c>
      <c r="D84" s="1"/>
      <c r="E84" s="75">
        <f>E85</f>
        <v>5207.2</v>
      </c>
      <c r="F84" s="53"/>
      <c r="G84" s="53"/>
      <c r="H84" s="53"/>
      <c r="I84" s="53"/>
      <c r="J84" s="53"/>
      <c r="K84" s="53"/>
      <c r="L84" s="53"/>
      <c r="M84" s="53"/>
      <c r="N84" s="129">
        <f>N85</f>
        <v>5207.2</v>
      </c>
    </row>
    <row r="85" spans="1:18" ht="65.25" customHeight="1" x14ac:dyDescent="0.3">
      <c r="A85" s="27"/>
      <c r="B85" s="66" t="s">
        <v>104</v>
      </c>
      <c r="C85" s="6" t="s">
        <v>182</v>
      </c>
      <c r="D85" s="1" t="s">
        <v>83</v>
      </c>
      <c r="E85" s="75">
        <f>Ведомственная!I94</f>
        <v>5207.2</v>
      </c>
      <c r="F85" s="53"/>
      <c r="G85" s="53"/>
      <c r="H85" s="53"/>
      <c r="I85" s="53"/>
      <c r="J85" s="53"/>
      <c r="K85" s="53"/>
      <c r="L85" s="53"/>
      <c r="M85" s="53"/>
      <c r="N85" s="129">
        <f>Ведомственная!J94</f>
        <v>5207.2</v>
      </c>
    </row>
    <row r="86" spans="1:18" ht="87" customHeight="1" x14ac:dyDescent="0.3">
      <c r="A86" s="94" t="s">
        <v>42</v>
      </c>
      <c r="B86" s="95" t="s">
        <v>446</v>
      </c>
      <c r="C86" s="98" t="s">
        <v>183</v>
      </c>
      <c r="D86" s="92"/>
      <c r="E86" s="119">
        <f>E88</f>
        <v>8130.5999999999995</v>
      </c>
      <c r="F86" s="53"/>
      <c r="G86" s="53"/>
      <c r="H86" s="53"/>
      <c r="I86" s="53"/>
      <c r="J86" s="53"/>
      <c r="K86" s="53"/>
      <c r="L86" s="53"/>
      <c r="M86" s="53"/>
      <c r="N86" s="132">
        <f>N88</f>
        <v>8783.3000000000011</v>
      </c>
      <c r="R86" s="59"/>
    </row>
    <row r="87" spans="1:18" ht="69.75" customHeight="1" x14ac:dyDescent="0.3">
      <c r="A87" s="94"/>
      <c r="B87" s="66" t="s">
        <v>193</v>
      </c>
      <c r="C87" s="58" t="s">
        <v>303</v>
      </c>
      <c r="D87" s="61"/>
      <c r="E87" s="120">
        <f>E88</f>
        <v>8130.5999999999995</v>
      </c>
      <c r="F87" s="53"/>
      <c r="G87" s="53"/>
      <c r="H87" s="53"/>
      <c r="I87" s="53"/>
      <c r="J87" s="53"/>
      <c r="K87" s="53"/>
      <c r="L87" s="53"/>
      <c r="M87" s="53"/>
      <c r="N87" s="129">
        <f>N88</f>
        <v>8783.3000000000011</v>
      </c>
      <c r="R87" s="59"/>
    </row>
    <row r="88" spans="1:18" ht="72.75" customHeight="1" x14ac:dyDescent="0.3">
      <c r="A88" s="85"/>
      <c r="B88" s="148" t="s">
        <v>345</v>
      </c>
      <c r="C88" s="58" t="s">
        <v>350</v>
      </c>
      <c r="D88" s="61"/>
      <c r="E88" s="120">
        <f>E89</f>
        <v>8130.5999999999995</v>
      </c>
      <c r="F88" s="53"/>
      <c r="G88" s="53"/>
      <c r="H88" s="53"/>
      <c r="I88" s="53"/>
      <c r="J88" s="53"/>
      <c r="K88" s="53"/>
      <c r="L88" s="53"/>
      <c r="M88" s="53"/>
      <c r="N88" s="129">
        <f>N89</f>
        <v>8783.3000000000011</v>
      </c>
    </row>
    <row r="89" spans="1:18" ht="62.25" customHeight="1" x14ac:dyDescent="0.3">
      <c r="A89" s="85"/>
      <c r="B89" s="66" t="s">
        <v>104</v>
      </c>
      <c r="C89" s="58" t="s">
        <v>350</v>
      </c>
      <c r="D89" s="61" t="s">
        <v>83</v>
      </c>
      <c r="E89" s="120">
        <f>Ведомственная!I98+Ведомственная!I292+Ведомственная!I311</f>
        <v>8130.5999999999995</v>
      </c>
      <c r="F89" s="53"/>
      <c r="G89" s="53"/>
      <c r="H89" s="53"/>
      <c r="I89" s="53"/>
      <c r="J89" s="53"/>
      <c r="K89" s="53"/>
      <c r="L89" s="53"/>
      <c r="M89" s="53"/>
      <c r="N89" s="129">
        <f>Ведомственная!J98+Ведомственная!J292+Ведомственная!J311</f>
        <v>8783.3000000000011</v>
      </c>
    </row>
    <row r="90" spans="1:18" ht="81.75" customHeight="1" x14ac:dyDescent="0.3">
      <c r="A90" s="89" t="s">
        <v>43</v>
      </c>
      <c r="B90" s="100" t="s">
        <v>443</v>
      </c>
      <c r="C90" s="98" t="s">
        <v>184</v>
      </c>
      <c r="D90" s="92"/>
      <c r="E90" s="119">
        <f>E91+E94</f>
        <v>2605</v>
      </c>
      <c r="F90" s="53"/>
      <c r="G90" s="53"/>
      <c r="H90" s="53"/>
      <c r="I90" s="53"/>
      <c r="J90" s="53"/>
      <c r="K90" s="53"/>
      <c r="L90" s="53"/>
      <c r="M90" s="53"/>
      <c r="N90" s="132">
        <f>N91+N94</f>
        <v>2605</v>
      </c>
    </row>
    <row r="91" spans="1:18" ht="69.75" customHeight="1" x14ac:dyDescent="0.3">
      <c r="A91" s="71"/>
      <c r="B91" s="148" t="s">
        <v>138</v>
      </c>
      <c r="C91" s="6" t="s">
        <v>185</v>
      </c>
      <c r="D91" s="1"/>
      <c r="E91" s="75">
        <f>E92</f>
        <v>2500</v>
      </c>
      <c r="F91" s="53"/>
      <c r="G91" s="53"/>
      <c r="H91" s="53"/>
      <c r="I91" s="53"/>
      <c r="J91" s="53"/>
      <c r="K91" s="53"/>
      <c r="L91" s="53"/>
      <c r="M91" s="53"/>
      <c r="N91" s="129">
        <f>N92</f>
        <v>2500</v>
      </c>
    </row>
    <row r="92" spans="1:18" ht="82.5" customHeight="1" x14ac:dyDescent="0.3">
      <c r="A92" s="71"/>
      <c r="B92" s="148" t="s">
        <v>139</v>
      </c>
      <c r="C92" s="6" t="s">
        <v>351</v>
      </c>
      <c r="D92" s="1"/>
      <c r="E92" s="75">
        <f>E93</f>
        <v>2500</v>
      </c>
      <c r="F92" s="53"/>
      <c r="G92" s="53"/>
      <c r="H92" s="53"/>
      <c r="I92" s="53"/>
      <c r="J92" s="53"/>
      <c r="K92" s="53"/>
      <c r="L92" s="53"/>
      <c r="M92" s="53"/>
      <c r="N92" s="129">
        <f>N93</f>
        <v>2500</v>
      </c>
    </row>
    <row r="93" spans="1:18" ht="57.75" customHeight="1" x14ac:dyDescent="0.3">
      <c r="A93" s="71"/>
      <c r="B93" s="147" t="s">
        <v>104</v>
      </c>
      <c r="C93" s="6" t="s">
        <v>351</v>
      </c>
      <c r="D93" s="1" t="s">
        <v>83</v>
      </c>
      <c r="E93" s="75">
        <f>Ведомственная!I102</f>
        <v>2500</v>
      </c>
      <c r="F93" s="53"/>
      <c r="G93" s="53"/>
      <c r="H93" s="53"/>
      <c r="I93" s="53"/>
      <c r="J93" s="53"/>
      <c r="K93" s="53"/>
      <c r="L93" s="53"/>
      <c r="M93" s="53"/>
      <c r="N93" s="129">
        <f>Ведомственная!J102</f>
        <v>2500</v>
      </c>
    </row>
    <row r="94" spans="1:18" ht="48" customHeight="1" x14ac:dyDescent="0.3">
      <c r="A94" s="71"/>
      <c r="B94" s="216" t="s">
        <v>529</v>
      </c>
      <c r="C94" s="6" t="s">
        <v>187</v>
      </c>
      <c r="D94" s="5"/>
      <c r="E94" s="75">
        <f>E95</f>
        <v>105</v>
      </c>
      <c r="F94" s="53"/>
      <c r="G94" s="53"/>
      <c r="H94" s="53"/>
      <c r="I94" s="53"/>
      <c r="J94" s="53"/>
      <c r="K94" s="53"/>
      <c r="L94" s="53"/>
      <c r="M94" s="53"/>
      <c r="N94" s="129">
        <f>N95</f>
        <v>105</v>
      </c>
    </row>
    <row r="95" spans="1:18" ht="46.5" customHeight="1" x14ac:dyDescent="0.3">
      <c r="A95" s="27"/>
      <c r="B95" s="148" t="s">
        <v>140</v>
      </c>
      <c r="C95" s="6" t="s">
        <v>377</v>
      </c>
      <c r="D95" s="5"/>
      <c r="E95" s="75">
        <f>E96</f>
        <v>105</v>
      </c>
      <c r="F95" s="53"/>
      <c r="G95" s="53"/>
      <c r="H95" s="53"/>
      <c r="I95" s="53"/>
      <c r="J95" s="53"/>
      <c r="K95" s="53"/>
      <c r="L95" s="53"/>
      <c r="M95" s="53"/>
      <c r="N95" s="129">
        <f>N96</f>
        <v>105</v>
      </c>
    </row>
    <row r="96" spans="1:18" ht="56.25" customHeight="1" x14ac:dyDescent="0.3">
      <c r="A96" s="27"/>
      <c r="B96" s="147" t="s">
        <v>104</v>
      </c>
      <c r="C96" s="6" t="s">
        <v>377</v>
      </c>
      <c r="D96" s="5" t="s">
        <v>83</v>
      </c>
      <c r="E96" s="75">
        <f>Ведомственная!I105</f>
        <v>105</v>
      </c>
      <c r="F96" s="53"/>
      <c r="G96" s="53"/>
      <c r="H96" s="53"/>
      <c r="I96" s="53"/>
      <c r="J96" s="53"/>
      <c r="K96" s="53"/>
      <c r="L96" s="53"/>
      <c r="M96" s="53"/>
      <c r="N96" s="129">
        <f>Ведомственная!J105</f>
        <v>105</v>
      </c>
    </row>
    <row r="97" spans="1:14" ht="77.25" customHeight="1" x14ac:dyDescent="0.3">
      <c r="A97" s="89" t="s">
        <v>44</v>
      </c>
      <c r="B97" s="99" t="s">
        <v>447</v>
      </c>
      <c r="C97" s="98" t="s">
        <v>186</v>
      </c>
      <c r="D97" s="92"/>
      <c r="E97" s="119">
        <f>E98+E105</f>
        <v>55736.800000000003</v>
      </c>
      <c r="F97" s="53"/>
      <c r="G97" s="53"/>
      <c r="H97" s="53"/>
      <c r="I97" s="53"/>
      <c r="J97" s="53"/>
      <c r="K97" s="53"/>
      <c r="L97" s="53"/>
      <c r="M97" s="53"/>
      <c r="N97" s="132">
        <f>N98+N105</f>
        <v>55755.5</v>
      </c>
    </row>
    <row r="98" spans="1:14" ht="113.25" customHeight="1" x14ac:dyDescent="0.3">
      <c r="A98" s="27"/>
      <c r="B98" s="10" t="s">
        <v>530</v>
      </c>
      <c r="C98" s="6" t="s">
        <v>194</v>
      </c>
      <c r="D98" s="1"/>
      <c r="E98" s="75">
        <f>E99+E103</f>
        <v>23842.600000000002</v>
      </c>
      <c r="F98" s="53"/>
      <c r="G98" s="53"/>
      <c r="H98" s="53"/>
      <c r="I98" s="53"/>
      <c r="J98" s="53"/>
      <c r="K98" s="53"/>
      <c r="L98" s="53"/>
      <c r="M98" s="53"/>
      <c r="N98" s="129">
        <f>N99+N103</f>
        <v>23854.799999999999</v>
      </c>
    </row>
    <row r="99" spans="1:14" ht="43.5" customHeight="1" x14ac:dyDescent="0.3">
      <c r="A99" s="27"/>
      <c r="B99" s="10" t="s">
        <v>96</v>
      </c>
      <c r="C99" s="6" t="s">
        <v>195</v>
      </c>
      <c r="D99" s="1"/>
      <c r="E99" s="75">
        <f>E100+E101+E102</f>
        <v>23590.600000000002</v>
      </c>
      <c r="F99" s="53"/>
      <c r="G99" s="53"/>
      <c r="H99" s="53"/>
      <c r="I99" s="53"/>
      <c r="J99" s="53"/>
      <c r="K99" s="53"/>
      <c r="L99" s="53"/>
      <c r="M99" s="53"/>
      <c r="N99" s="129">
        <f>N100+N101+N102</f>
        <v>23602.799999999999</v>
      </c>
    </row>
    <row r="100" spans="1:14" ht="43.5" customHeight="1" x14ac:dyDescent="0.3">
      <c r="A100" s="27"/>
      <c r="B100" s="142" t="s">
        <v>88</v>
      </c>
      <c r="C100" s="6" t="s">
        <v>195</v>
      </c>
      <c r="D100" s="23" t="s">
        <v>86</v>
      </c>
      <c r="E100" s="75">
        <f>Ведомственная!I124</f>
        <v>20413</v>
      </c>
      <c r="F100" s="53"/>
      <c r="G100" s="53"/>
      <c r="H100" s="53"/>
      <c r="I100" s="53"/>
      <c r="J100" s="53"/>
      <c r="K100" s="53"/>
      <c r="L100" s="53"/>
      <c r="M100" s="53"/>
      <c r="N100" s="129">
        <f>Ведомственная!J124</f>
        <v>20413</v>
      </c>
    </row>
    <row r="101" spans="1:14" ht="61.5" customHeight="1" x14ac:dyDescent="0.3">
      <c r="A101" s="27"/>
      <c r="B101" s="147" t="s">
        <v>104</v>
      </c>
      <c r="C101" s="6" t="s">
        <v>195</v>
      </c>
      <c r="D101" s="23" t="s">
        <v>83</v>
      </c>
      <c r="E101" s="124">
        <f>Ведомственная!I125</f>
        <v>3012.4</v>
      </c>
      <c r="F101" s="53"/>
      <c r="G101" s="53"/>
      <c r="H101" s="53"/>
      <c r="I101" s="53"/>
      <c r="J101" s="53"/>
      <c r="K101" s="53"/>
      <c r="L101" s="53"/>
      <c r="M101" s="53"/>
      <c r="N101" s="129">
        <f>Ведомственная!J125</f>
        <v>3024.6</v>
      </c>
    </row>
    <row r="102" spans="1:14" ht="33" customHeight="1" x14ac:dyDescent="0.3">
      <c r="A102" s="27"/>
      <c r="B102" s="147" t="s">
        <v>162</v>
      </c>
      <c r="C102" s="6" t="s">
        <v>195</v>
      </c>
      <c r="D102" s="23" t="s">
        <v>84</v>
      </c>
      <c r="E102" s="124">
        <f>Ведомственная!I126</f>
        <v>165.2</v>
      </c>
      <c r="F102" s="53"/>
      <c r="G102" s="53"/>
      <c r="H102" s="53"/>
      <c r="I102" s="53"/>
      <c r="J102" s="53"/>
      <c r="K102" s="53"/>
      <c r="L102" s="53"/>
      <c r="M102" s="53"/>
      <c r="N102" s="129">
        <f>Ведомственная!J126</f>
        <v>165.2</v>
      </c>
    </row>
    <row r="103" spans="1:14" ht="222" customHeight="1" x14ac:dyDescent="0.3">
      <c r="A103" s="27"/>
      <c r="B103" s="270" t="s">
        <v>571</v>
      </c>
      <c r="C103" s="6" t="s">
        <v>242</v>
      </c>
      <c r="D103" s="23"/>
      <c r="E103" s="50">
        <f>E104</f>
        <v>252</v>
      </c>
      <c r="F103" s="53"/>
      <c r="G103" s="53"/>
      <c r="H103" s="53"/>
      <c r="I103" s="53"/>
      <c r="J103" s="53"/>
      <c r="K103" s="53"/>
      <c r="L103" s="53"/>
      <c r="M103" s="53"/>
      <c r="N103" s="129">
        <f>N104</f>
        <v>252</v>
      </c>
    </row>
    <row r="104" spans="1:14" ht="56.25" customHeight="1" x14ac:dyDescent="0.3">
      <c r="A104" s="27"/>
      <c r="B104" s="147" t="s">
        <v>104</v>
      </c>
      <c r="C104" s="6" t="s">
        <v>242</v>
      </c>
      <c r="D104" s="23" t="s">
        <v>83</v>
      </c>
      <c r="E104" s="51">
        <f>Ведомственная!I131</f>
        <v>252</v>
      </c>
      <c r="F104" s="53"/>
      <c r="G104" s="53"/>
      <c r="H104" s="53"/>
      <c r="I104" s="53"/>
      <c r="J104" s="53"/>
      <c r="K104" s="53"/>
      <c r="L104" s="53"/>
      <c r="M104" s="53"/>
      <c r="N104" s="129">
        <f>Ведомственная!J131</f>
        <v>252</v>
      </c>
    </row>
    <row r="105" spans="1:14" ht="65.25" customHeight="1" x14ac:dyDescent="0.3">
      <c r="A105" s="27"/>
      <c r="B105" s="147" t="s">
        <v>197</v>
      </c>
      <c r="C105" s="6" t="s">
        <v>198</v>
      </c>
      <c r="D105" s="23"/>
      <c r="E105" s="75">
        <f>E106</f>
        <v>31894.199999999997</v>
      </c>
      <c r="F105" s="53"/>
      <c r="G105" s="53"/>
      <c r="H105" s="53"/>
      <c r="I105" s="53"/>
      <c r="J105" s="53"/>
      <c r="K105" s="53"/>
      <c r="L105" s="53"/>
      <c r="M105" s="53"/>
      <c r="N105" s="129">
        <f>N106</f>
        <v>31900.699999999997</v>
      </c>
    </row>
    <row r="106" spans="1:14" ht="46.5" customHeight="1" x14ac:dyDescent="0.3">
      <c r="A106" s="27"/>
      <c r="B106" s="10" t="s">
        <v>96</v>
      </c>
      <c r="C106" s="6" t="s">
        <v>196</v>
      </c>
      <c r="D106" s="23"/>
      <c r="E106" s="75">
        <f>E107+E108+E109</f>
        <v>31894.199999999997</v>
      </c>
      <c r="F106" s="53"/>
      <c r="G106" s="53"/>
      <c r="H106" s="53"/>
      <c r="I106" s="53"/>
      <c r="J106" s="53"/>
      <c r="K106" s="53"/>
      <c r="L106" s="53"/>
      <c r="M106" s="53"/>
      <c r="N106" s="129">
        <f>N107+N108+N109</f>
        <v>31900.699999999997</v>
      </c>
    </row>
    <row r="107" spans="1:14" ht="43.5" customHeight="1" x14ac:dyDescent="0.3">
      <c r="A107" s="27"/>
      <c r="B107" s="74" t="s">
        <v>88</v>
      </c>
      <c r="C107" s="58" t="s">
        <v>196</v>
      </c>
      <c r="D107" s="67" t="s">
        <v>86</v>
      </c>
      <c r="E107" s="75">
        <f>Ведомственная!I134</f>
        <v>27528.7</v>
      </c>
      <c r="F107" s="53"/>
      <c r="G107" s="53"/>
      <c r="H107" s="53"/>
      <c r="I107" s="53"/>
      <c r="J107" s="53"/>
      <c r="K107" s="53"/>
      <c r="L107" s="53"/>
      <c r="M107" s="53"/>
      <c r="N107" s="129">
        <f>Ведомственная!J134</f>
        <v>27528.7</v>
      </c>
    </row>
    <row r="108" spans="1:14" ht="59.25" customHeight="1" x14ac:dyDescent="0.3">
      <c r="A108" s="27"/>
      <c r="B108" s="147" t="s">
        <v>104</v>
      </c>
      <c r="C108" s="58" t="s">
        <v>196</v>
      </c>
      <c r="D108" s="67" t="s">
        <v>83</v>
      </c>
      <c r="E108" s="75">
        <f>Ведомственная!I135</f>
        <v>4250.3999999999996</v>
      </c>
      <c r="F108" s="53"/>
      <c r="G108" s="53"/>
      <c r="H108" s="53"/>
      <c r="I108" s="53"/>
      <c r="J108" s="53"/>
      <c r="K108" s="53"/>
      <c r="L108" s="53"/>
      <c r="M108" s="53"/>
      <c r="N108" s="129">
        <f>Ведомственная!J135</f>
        <v>4256.8999999999996</v>
      </c>
    </row>
    <row r="109" spans="1:14" ht="34.5" customHeight="1" x14ac:dyDescent="0.3">
      <c r="A109" s="27"/>
      <c r="B109" s="147" t="s">
        <v>162</v>
      </c>
      <c r="C109" s="58" t="s">
        <v>196</v>
      </c>
      <c r="D109" s="67" t="s">
        <v>84</v>
      </c>
      <c r="E109" s="75">
        <f>Ведомственная!I136</f>
        <v>115.1</v>
      </c>
      <c r="F109" s="53"/>
      <c r="G109" s="53"/>
      <c r="H109" s="53"/>
      <c r="I109" s="53"/>
      <c r="J109" s="53"/>
      <c r="K109" s="53"/>
      <c r="L109" s="53"/>
      <c r="M109" s="53"/>
      <c r="N109" s="129">
        <f>Ведомственная!J136</f>
        <v>115.1</v>
      </c>
    </row>
    <row r="110" spans="1:14" ht="111" customHeight="1" x14ac:dyDescent="0.3">
      <c r="A110" s="89" t="s">
        <v>45</v>
      </c>
      <c r="B110" s="99" t="s">
        <v>448</v>
      </c>
      <c r="C110" s="98" t="s">
        <v>188</v>
      </c>
      <c r="D110" s="91"/>
      <c r="E110" s="119">
        <f>E111</f>
        <v>102.7</v>
      </c>
      <c r="F110" s="53"/>
      <c r="G110" s="53"/>
      <c r="H110" s="53"/>
      <c r="I110" s="53"/>
      <c r="J110" s="53"/>
      <c r="K110" s="53"/>
      <c r="L110" s="53"/>
      <c r="M110" s="53"/>
      <c r="N110" s="132">
        <f>N111</f>
        <v>102.7</v>
      </c>
    </row>
    <row r="111" spans="1:14" ht="47.25" customHeight="1" x14ac:dyDescent="0.3">
      <c r="A111" s="89"/>
      <c r="B111" s="64" t="s">
        <v>305</v>
      </c>
      <c r="C111" s="58" t="s">
        <v>304</v>
      </c>
      <c r="D111" s="67"/>
      <c r="E111" s="120">
        <f>E112</f>
        <v>102.7</v>
      </c>
      <c r="F111" s="53"/>
      <c r="G111" s="53"/>
      <c r="H111" s="53"/>
      <c r="I111" s="53"/>
      <c r="J111" s="53"/>
      <c r="K111" s="53"/>
      <c r="L111" s="53"/>
      <c r="M111" s="53"/>
      <c r="N111" s="129">
        <f>N112</f>
        <v>102.7</v>
      </c>
    </row>
    <row r="112" spans="1:14" ht="52.5" customHeight="1" x14ac:dyDescent="0.3">
      <c r="A112" s="85"/>
      <c r="B112" s="154" t="s">
        <v>199</v>
      </c>
      <c r="C112" s="58" t="s">
        <v>312</v>
      </c>
      <c r="D112" s="67"/>
      <c r="E112" s="120">
        <f>E113</f>
        <v>102.7</v>
      </c>
      <c r="F112" s="53"/>
      <c r="G112" s="53"/>
      <c r="H112" s="53"/>
      <c r="I112" s="53"/>
      <c r="J112" s="53"/>
      <c r="K112" s="53"/>
      <c r="L112" s="53"/>
      <c r="M112" s="53"/>
      <c r="N112" s="129">
        <f>N113</f>
        <v>102.7</v>
      </c>
    </row>
    <row r="113" spans="1:14" ht="54" customHeight="1" x14ac:dyDescent="0.3">
      <c r="A113" s="85"/>
      <c r="B113" s="66" t="s">
        <v>104</v>
      </c>
      <c r="C113" s="58" t="s">
        <v>312</v>
      </c>
      <c r="D113" s="67" t="s">
        <v>83</v>
      </c>
      <c r="E113" s="120">
        <f>Ведомственная!I141</f>
        <v>102.7</v>
      </c>
      <c r="F113" s="53"/>
      <c r="G113" s="53"/>
      <c r="H113" s="53"/>
      <c r="I113" s="53"/>
      <c r="J113" s="53"/>
      <c r="K113" s="53"/>
      <c r="L113" s="53"/>
      <c r="M113" s="53"/>
      <c r="N113" s="129">
        <f>Ведомственная!J141</f>
        <v>102.7</v>
      </c>
    </row>
    <row r="114" spans="1:14" ht="81.75" customHeight="1" x14ac:dyDescent="0.3">
      <c r="A114" s="94" t="s">
        <v>46</v>
      </c>
      <c r="B114" s="100" t="s">
        <v>449</v>
      </c>
      <c r="C114" s="98" t="s">
        <v>189</v>
      </c>
      <c r="D114" s="91"/>
      <c r="E114" s="119">
        <f>E116</f>
        <v>235.2</v>
      </c>
      <c r="F114" s="53"/>
      <c r="G114" s="53"/>
      <c r="H114" s="53"/>
      <c r="I114" s="53"/>
      <c r="J114" s="53"/>
      <c r="K114" s="53"/>
      <c r="L114" s="53"/>
      <c r="M114" s="53"/>
      <c r="N114" s="132">
        <f>N116</f>
        <v>235.2</v>
      </c>
    </row>
    <row r="115" spans="1:14" ht="57" customHeight="1" x14ac:dyDescent="0.3">
      <c r="A115" s="94"/>
      <c r="B115" s="148" t="s">
        <v>306</v>
      </c>
      <c r="C115" s="58" t="s">
        <v>307</v>
      </c>
      <c r="D115" s="67"/>
      <c r="E115" s="120">
        <f>E116</f>
        <v>235.2</v>
      </c>
      <c r="F115" s="53"/>
      <c r="G115" s="53"/>
      <c r="H115" s="53"/>
      <c r="I115" s="53"/>
      <c r="J115" s="53"/>
      <c r="K115" s="53"/>
      <c r="L115" s="53"/>
      <c r="M115" s="53"/>
      <c r="N115" s="129">
        <f>N116</f>
        <v>235.2</v>
      </c>
    </row>
    <row r="116" spans="1:14" ht="52.5" customHeight="1" x14ac:dyDescent="0.3">
      <c r="A116" s="85"/>
      <c r="B116" s="154" t="s">
        <v>136</v>
      </c>
      <c r="C116" s="58" t="s">
        <v>313</v>
      </c>
      <c r="D116" s="67"/>
      <c r="E116" s="120">
        <f>E117</f>
        <v>235.2</v>
      </c>
      <c r="F116" s="53"/>
      <c r="G116" s="53"/>
      <c r="H116" s="53"/>
      <c r="I116" s="53"/>
      <c r="J116" s="53"/>
      <c r="K116" s="53"/>
      <c r="L116" s="53"/>
      <c r="M116" s="53"/>
      <c r="N116" s="129">
        <f>N117</f>
        <v>235.2</v>
      </c>
    </row>
    <row r="117" spans="1:14" ht="61.5" customHeight="1" x14ac:dyDescent="0.3">
      <c r="A117" s="85"/>
      <c r="B117" s="66" t="s">
        <v>104</v>
      </c>
      <c r="C117" s="58" t="s">
        <v>313</v>
      </c>
      <c r="D117" s="67" t="s">
        <v>83</v>
      </c>
      <c r="E117" s="120">
        <f>Ведомственная!I145</f>
        <v>235.2</v>
      </c>
      <c r="F117" s="53"/>
      <c r="G117" s="53"/>
      <c r="H117" s="53"/>
      <c r="I117" s="53"/>
      <c r="J117" s="53"/>
      <c r="K117" s="53"/>
      <c r="L117" s="53"/>
      <c r="M117" s="53"/>
      <c r="N117" s="129">
        <f>Ведомственная!J145</f>
        <v>235.2</v>
      </c>
    </row>
    <row r="118" spans="1:14" ht="66" customHeight="1" x14ac:dyDescent="0.3">
      <c r="A118" s="89" t="s">
        <v>70</v>
      </c>
      <c r="B118" s="95" t="s">
        <v>450</v>
      </c>
      <c r="C118" s="105" t="s">
        <v>200</v>
      </c>
      <c r="D118" s="91"/>
      <c r="E118" s="119">
        <f>E120</f>
        <v>192.2</v>
      </c>
      <c r="F118" s="53"/>
      <c r="G118" s="53"/>
      <c r="H118" s="53"/>
      <c r="I118" s="53"/>
      <c r="J118" s="53"/>
      <c r="K118" s="53"/>
      <c r="L118" s="53"/>
      <c r="M118" s="53"/>
      <c r="N118" s="132">
        <f>N120</f>
        <v>192.2</v>
      </c>
    </row>
    <row r="119" spans="1:14" ht="32.25" customHeight="1" x14ac:dyDescent="0.3">
      <c r="A119" s="89"/>
      <c r="B119" s="66" t="s">
        <v>309</v>
      </c>
      <c r="C119" s="86" t="s">
        <v>308</v>
      </c>
      <c r="D119" s="67"/>
      <c r="E119" s="120">
        <f>E120</f>
        <v>192.2</v>
      </c>
      <c r="F119" s="53"/>
      <c r="G119" s="53"/>
      <c r="H119" s="53"/>
      <c r="I119" s="53"/>
      <c r="J119" s="53"/>
      <c r="K119" s="53"/>
      <c r="L119" s="53"/>
      <c r="M119" s="53"/>
      <c r="N119" s="129">
        <f>N120</f>
        <v>192.2</v>
      </c>
    </row>
    <row r="120" spans="1:14" ht="59.25" customHeight="1" x14ac:dyDescent="0.3">
      <c r="A120" s="85"/>
      <c r="B120" s="154" t="s">
        <v>137</v>
      </c>
      <c r="C120" s="86" t="s">
        <v>314</v>
      </c>
      <c r="D120" s="67"/>
      <c r="E120" s="120">
        <f>E121</f>
        <v>192.2</v>
      </c>
      <c r="F120" s="53"/>
      <c r="G120" s="53"/>
      <c r="H120" s="53"/>
      <c r="I120" s="53"/>
      <c r="J120" s="53"/>
      <c r="K120" s="53"/>
      <c r="L120" s="53"/>
      <c r="M120" s="53"/>
      <c r="N120" s="129">
        <f>N121</f>
        <v>192.2</v>
      </c>
    </row>
    <row r="121" spans="1:14" ht="51" customHeight="1" x14ac:dyDescent="0.3">
      <c r="A121" s="85"/>
      <c r="B121" s="66" t="s">
        <v>104</v>
      </c>
      <c r="C121" s="86" t="s">
        <v>314</v>
      </c>
      <c r="D121" s="67" t="s">
        <v>83</v>
      </c>
      <c r="E121" s="120">
        <f>Ведомственная!I149</f>
        <v>192.2</v>
      </c>
      <c r="F121" s="53"/>
      <c r="G121" s="53"/>
      <c r="H121" s="53"/>
      <c r="I121" s="53"/>
      <c r="J121" s="53"/>
      <c r="K121" s="53"/>
      <c r="L121" s="53"/>
      <c r="M121" s="53"/>
      <c r="N121" s="129">
        <f>Ведомственная!J149</f>
        <v>192.2</v>
      </c>
    </row>
    <row r="122" spans="1:14" ht="66.75" customHeight="1" x14ac:dyDescent="0.3">
      <c r="A122" s="89" t="s">
        <v>149</v>
      </c>
      <c r="B122" s="99" t="s">
        <v>451</v>
      </c>
      <c r="C122" s="193" t="s">
        <v>201</v>
      </c>
      <c r="D122" s="96"/>
      <c r="E122" s="125">
        <f>E123+E126+E129+E134</f>
        <v>29718.6</v>
      </c>
      <c r="F122" s="53"/>
      <c r="G122" s="53"/>
      <c r="H122" s="53"/>
      <c r="I122" s="53"/>
      <c r="J122" s="53"/>
      <c r="K122" s="53"/>
      <c r="L122" s="53"/>
      <c r="M122" s="53"/>
      <c r="N122" s="125">
        <f>N123+N126+N129+N134</f>
        <v>29718.6</v>
      </c>
    </row>
    <row r="123" spans="1:14" ht="47.25" customHeight="1" x14ac:dyDescent="0.3">
      <c r="A123" s="27"/>
      <c r="B123" s="64" t="s">
        <v>141</v>
      </c>
      <c r="C123" s="194" t="s">
        <v>202</v>
      </c>
      <c r="D123" s="5"/>
      <c r="E123" s="50">
        <f>E124</f>
        <v>358.6</v>
      </c>
      <c r="F123" s="53"/>
      <c r="G123" s="53"/>
      <c r="H123" s="53"/>
      <c r="I123" s="53"/>
      <c r="J123" s="53"/>
      <c r="K123" s="53"/>
      <c r="L123" s="53"/>
      <c r="M123" s="53"/>
      <c r="N123" s="129">
        <f>N124</f>
        <v>358.6</v>
      </c>
    </row>
    <row r="124" spans="1:14" ht="60.75" customHeight="1" x14ac:dyDescent="0.3">
      <c r="A124" s="27"/>
      <c r="B124" s="148" t="s">
        <v>142</v>
      </c>
      <c r="C124" s="6" t="s">
        <v>203</v>
      </c>
      <c r="D124" s="1"/>
      <c r="E124" s="50">
        <f>E125</f>
        <v>358.6</v>
      </c>
      <c r="F124" s="53"/>
      <c r="G124" s="53"/>
      <c r="H124" s="53"/>
      <c r="I124" s="53"/>
      <c r="J124" s="53"/>
      <c r="K124" s="53"/>
      <c r="L124" s="53"/>
      <c r="M124" s="53"/>
      <c r="N124" s="129">
        <f>N125</f>
        <v>358.6</v>
      </c>
    </row>
    <row r="125" spans="1:14" ht="59.25" customHeight="1" x14ac:dyDescent="0.3">
      <c r="A125" s="27"/>
      <c r="B125" s="147" t="s">
        <v>104</v>
      </c>
      <c r="C125" s="6" t="s">
        <v>203</v>
      </c>
      <c r="D125" s="1" t="s">
        <v>83</v>
      </c>
      <c r="E125" s="50">
        <f>Ведомственная!I155</f>
        <v>358.6</v>
      </c>
      <c r="F125" s="53"/>
      <c r="G125" s="53"/>
      <c r="H125" s="53"/>
      <c r="I125" s="53"/>
      <c r="J125" s="53"/>
      <c r="K125" s="53"/>
      <c r="L125" s="53"/>
      <c r="M125" s="53"/>
      <c r="N125" s="129">
        <f>Ведомственная!J155</f>
        <v>358.6</v>
      </c>
    </row>
    <row r="126" spans="1:14" ht="59.25" customHeight="1" x14ac:dyDescent="0.3">
      <c r="A126" s="27"/>
      <c r="B126" s="66" t="s">
        <v>531</v>
      </c>
      <c r="C126" s="194" t="s">
        <v>204</v>
      </c>
      <c r="D126" s="5"/>
      <c r="E126" s="50">
        <f>E127</f>
        <v>4803</v>
      </c>
      <c r="F126" s="53"/>
      <c r="G126" s="53"/>
      <c r="H126" s="53"/>
      <c r="I126" s="53"/>
      <c r="J126" s="53"/>
      <c r="K126" s="53"/>
      <c r="L126" s="53"/>
      <c r="M126" s="53"/>
      <c r="N126" s="129">
        <f>N127</f>
        <v>4803</v>
      </c>
    </row>
    <row r="127" spans="1:14" ht="162" customHeight="1" x14ac:dyDescent="0.3">
      <c r="A127" s="27"/>
      <c r="B127" s="216" t="s">
        <v>614</v>
      </c>
      <c r="C127" s="194" t="s">
        <v>511</v>
      </c>
      <c r="D127" s="5"/>
      <c r="E127" s="50">
        <f>E128</f>
        <v>4803</v>
      </c>
      <c r="F127" s="53"/>
      <c r="G127" s="53"/>
      <c r="H127" s="53"/>
      <c r="I127" s="53"/>
      <c r="J127" s="53"/>
      <c r="K127" s="53"/>
      <c r="L127" s="53"/>
      <c r="M127" s="53"/>
      <c r="N127" s="129">
        <f>N128</f>
        <v>4803</v>
      </c>
    </row>
    <row r="128" spans="1:14" ht="69.75" customHeight="1" x14ac:dyDescent="0.3">
      <c r="A128" s="27"/>
      <c r="B128" s="216" t="s">
        <v>104</v>
      </c>
      <c r="C128" s="194" t="s">
        <v>511</v>
      </c>
      <c r="D128" s="5" t="s">
        <v>83</v>
      </c>
      <c r="E128" s="50">
        <f>Ведомственная!I158</f>
        <v>4803</v>
      </c>
      <c r="F128" s="53"/>
      <c r="G128" s="53"/>
      <c r="H128" s="53"/>
      <c r="I128" s="53"/>
      <c r="J128" s="53"/>
      <c r="K128" s="53"/>
      <c r="L128" s="53"/>
      <c r="M128" s="53"/>
      <c r="N128" s="129">
        <f>Ведомственная!J158</f>
        <v>4803</v>
      </c>
    </row>
    <row r="129" spans="1:14" ht="48.75" customHeight="1" x14ac:dyDescent="0.3">
      <c r="A129" s="27"/>
      <c r="B129" s="64" t="s">
        <v>128</v>
      </c>
      <c r="C129" s="58" t="s">
        <v>205</v>
      </c>
      <c r="D129" s="22"/>
      <c r="E129" s="51">
        <f>E130</f>
        <v>7652</v>
      </c>
      <c r="F129" s="53"/>
      <c r="G129" s="53"/>
      <c r="H129" s="53"/>
      <c r="I129" s="53"/>
      <c r="J129" s="53"/>
      <c r="K129" s="53"/>
      <c r="L129" s="53"/>
      <c r="M129" s="53"/>
      <c r="N129" s="129">
        <f>N130</f>
        <v>7652</v>
      </c>
    </row>
    <row r="130" spans="1:14" ht="59.25" customHeight="1" x14ac:dyDescent="0.3">
      <c r="A130" s="27"/>
      <c r="B130" s="10" t="s">
        <v>96</v>
      </c>
      <c r="C130" s="192" t="s">
        <v>512</v>
      </c>
      <c r="D130" s="22"/>
      <c r="E130" s="51">
        <f>E131+E132+E133</f>
        <v>7652</v>
      </c>
      <c r="F130" s="53"/>
      <c r="G130" s="53"/>
      <c r="H130" s="53"/>
      <c r="I130" s="53"/>
      <c r="J130" s="53"/>
      <c r="K130" s="53"/>
      <c r="L130" s="53"/>
      <c r="M130" s="53"/>
      <c r="N130" s="129">
        <f>N131+N132+N133</f>
        <v>7652</v>
      </c>
    </row>
    <row r="131" spans="1:14" ht="59.25" customHeight="1" x14ac:dyDescent="0.3">
      <c r="A131" s="27"/>
      <c r="B131" s="74" t="s">
        <v>88</v>
      </c>
      <c r="C131" s="192" t="s">
        <v>512</v>
      </c>
      <c r="D131" s="26" t="s">
        <v>86</v>
      </c>
      <c r="E131" s="51">
        <f>Ведомственная!I161</f>
        <v>7277.2</v>
      </c>
      <c r="F131" s="53"/>
      <c r="G131" s="53"/>
      <c r="H131" s="53"/>
      <c r="I131" s="53"/>
      <c r="J131" s="53"/>
      <c r="K131" s="53"/>
      <c r="L131" s="53"/>
      <c r="M131" s="53"/>
      <c r="N131" s="129">
        <f>Ведомственная!J161</f>
        <v>7277.2</v>
      </c>
    </row>
    <row r="132" spans="1:14" ht="59.25" customHeight="1" x14ac:dyDescent="0.3">
      <c r="A132" s="27"/>
      <c r="B132" s="216" t="s">
        <v>104</v>
      </c>
      <c r="C132" s="192" t="s">
        <v>512</v>
      </c>
      <c r="D132" s="26" t="s">
        <v>83</v>
      </c>
      <c r="E132" s="51">
        <f>Ведомственная!I162</f>
        <v>373.8</v>
      </c>
      <c r="F132" s="53"/>
      <c r="G132" s="53"/>
      <c r="H132" s="53"/>
      <c r="I132" s="53"/>
      <c r="J132" s="53"/>
      <c r="K132" s="53"/>
      <c r="L132" s="53"/>
      <c r="M132" s="53"/>
      <c r="N132" s="129">
        <f>Ведомственная!J162</f>
        <v>373.8</v>
      </c>
    </row>
    <row r="133" spans="1:14" ht="34.5" customHeight="1" x14ac:dyDescent="0.3">
      <c r="A133" s="27"/>
      <c r="B133" s="277" t="s">
        <v>162</v>
      </c>
      <c r="C133" s="192" t="s">
        <v>512</v>
      </c>
      <c r="D133" s="26" t="s">
        <v>84</v>
      </c>
      <c r="E133" s="51">
        <f>Ведомственная!I163</f>
        <v>1</v>
      </c>
      <c r="F133" s="53"/>
      <c r="G133" s="53"/>
      <c r="H133" s="53"/>
      <c r="I133" s="53"/>
      <c r="J133" s="53"/>
      <c r="K133" s="53"/>
      <c r="L133" s="53"/>
      <c r="M133" s="53"/>
      <c r="N133" s="129">
        <f>Ведомственная!J163</f>
        <v>1</v>
      </c>
    </row>
    <row r="134" spans="1:14" ht="102.75" customHeight="1" x14ac:dyDescent="0.3">
      <c r="A134" s="27"/>
      <c r="B134" s="68" t="s">
        <v>532</v>
      </c>
      <c r="C134" s="194" t="s">
        <v>206</v>
      </c>
      <c r="D134" s="5"/>
      <c r="E134" s="50">
        <f>E135</f>
        <v>16905</v>
      </c>
      <c r="F134" s="50" t="e">
        <f>#REF!+F135</f>
        <v>#REF!</v>
      </c>
      <c r="G134" s="50" t="e">
        <f>#REF!+G135</f>
        <v>#REF!</v>
      </c>
      <c r="H134" s="50" t="e">
        <f>#REF!+H135</f>
        <v>#REF!</v>
      </c>
      <c r="I134" s="50" t="e">
        <f>#REF!+I135</f>
        <v>#REF!</v>
      </c>
      <c r="J134" s="50" t="e">
        <f>#REF!+J135</f>
        <v>#REF!</v>
      </c>
      <c r="K134" s="50" t="e">
        <f>#REF!+K135</f>
        <v>#REF!</v>
      </c>
      <c r="L134" s="50" t="e">
        <f>#REF!+L135</f>
        <v>#REF!</v>
      </c>
      <c r="M134" s="50" t="e">
        <f>#REF!+M135</f>
        <v>#REF!</v>
      </c>
      <c r="N134" s="50">
        <f>N135</f>
        <v>16905</v>
      </c>
    </row>
    <row r="135" spans="1:14" ht="63.75" customHeight="1" x14ac:dyDescent="0.3">
      <c r="A135" s="27"/>
      <c r="B135" s="187" t="s">
        <v>395</v>
      </c>
      <c r="C135" s="194" t="s">
        <v>513</v>
      </c>
      <c r="D135" s="5"/>
      <c r="E135" s="50">
        <f>E136</f>
        <v>16905</v>
      </c>
      <c r="F135" s="53"/>
      <c r="G135" s="53"/>
      <c r="H135" s="53"/>
      <c r="I135" s="53"/>
      <c r="J135" s="53"/>
      <c r="K135" s="53"/>
      <c r="L135" s="53"/>
      <c r="M135" s="53"/>
      <c r="N135" s="129">
        <f>N136</f>
        <v>16905</v>
      </c>
    </row>
    <row r="136" spans="1:14" ht="78.75" customHeight="1" x14ac:dyDescent="0.3">
      <c r="A136" s="27"/>
      <c r="B136" s="200" t="s">
        <v>420</v>
      </c>
      <c r="C136" s="194" t="s">
        <v>513</v>
      </c>
      <c r="D136" s="5" t="s">
        <v>90</v>
      </c>
      <c r="E136" s="50">
        <f>Ведомственная!I166</f>
        <v>16905</v>
      </c>
      <c r="F136" s="53"/>
      <c r="G136" s="53"/>
      <c r="H136" s="53"/>
      <c r="I136" s="53"/>
      <c r="J136" s="53"/>
      <c r="K136" s="53"/>
      <c r="L136" s="53"/>
      <c r="M136" s="53"/>
      <c r="N136" s="129">
        <f>Ведомственная!J166</f>
        <v>16905</v>
      </c>
    </row>
    <row r="137" spans="1:14" ht="87.75" customHeight="1" x14ac:dyDescent="0.3">
      <c r="A137" s="89" t="s">
        <v>150</v>
      </c>
      <c r="B137" s="101" t="s">
        <v>452</v>
      </c>
      <c r="C137" s="98" t="s">
        <v>207</v>
      </c>
      <c r="D137" s="92"/>
      <c r="E137" s="93">
        <f>E138</f>
        <v>3500.3</v>
      </c>
      <c r="F137" s="53"/>
      <c r="G137" s="53"/>
      <c r="H137" s="53"/>
      <c r="I137" s="53"/>
      <c r="J137" s="53"/>
      <c r="K137" s="53"/>
      <c r="L137" s="53"/>
      <c r="M137" s="53"/>
      <c r="N137" s="132">
        <f>N138</f>
        <v>3552.8</v>
      </c>
    </row>
    <row r="138" spans="1:14" ht="63" customHeight="1" x14ac:dyDescent="0.3">
      <c r="A138" s="85"/>
      <c r="B138" s="87" t="s">
        <v>533</v>
      </c>
      <c r="C138" s="58" t="s">
        <v>208</v>
      </c>
      <c r="D138" s="61"/>
      <c r="E138" s="88">
        <f>E139+E141</f>
        <v>3500.3</v>
      </c>
      <c r="F138" s="53"/>
      <c r="G138" s="53"/>
      <c r="H138" s="53"/>
      <c r="I138" s="53"/>
      <c r="J138" s="53"/>
      <c r="K138" s="53"/>
      <c r="L138" s="53"/>
      <c r="M138" s="53"/>
      <c r="N138" s="129">
        <f>N139+N141</f>
        <v>3552.8</v>
      </c>
    </row>
    <row r="139" spans="1:14" ht="63" customHeight="1" x14ac:dyDescent="0.3">
      <c r="A139" s="85"/>
      <c r="B139" s="154" t="s">
        <v>143</v>
      </c>
      <c r="C139" s="58" t="s">
        <v>514</v>
      </c>
      <c r="D139" s="61"/>
      <c r="E139" s="88">
        <f>E140</f>
        <v>150</v>
      </c>
      <c r="F139" s="53"/>
      <c r="G139" s="53"/>
      <c r="H139" s="53"/>
      <c r="I139" s="53"/>
      <c r="J139" s="53"/>
      <c r="K139" s="53"/>
      <c r="L139" s="53"/>
      <c r="M139" s="53"/>
      <c r="N139" s="129">
        <f>N140</f>
        <v>150</v>
      </c>
    </row>
    <row r="140" spans="1:14" ht="35.25" customHeight="1" x14ac:dyDescent="0.3">
      <c r="A140" s="85"/>
      <c r="B140" s="70" t="s">
        <v>108</v>
      </c>
      <c r="C140" s="58" t="s">
        <v>514</v>
      </c>
      <c r="D140" s="61" t="s">
        <v>107</v>
      </c>
      <c r="E140" s="88">
        <f>Ведомственная!I443</f>
        <v>150</v>
      </c>
      <c r="F140" s="53"/>
      <c r="G140" s="53"/>
      <c r="H140" s="53"/>
      <c r="I140" s="53"/>
      <c r="J140" s="53"/>
      <c r="K140" s="53"/>
      <c r="L140" s="53"/>
      <c r="M140" s="53"/>
      <c r="N140" s="129">
        <f>Ведомственная!J443</f>
        <v>150</v>
      </c>
    </row>
    <row r="141" spans="1:14" ht="90.75" customHeight="1" x14ac:dyDescent="0.3">
      <c r="A141" s="85"/>
      <c r="B141" s="2" t="s">
        <v>599</v>
      </c>
      <c r="C141" s="1" t="s">
        <v>598</v>
      </c>
      <c r="D141" s="1"/>
      <c r="E141" s="88">
        <f>E142</f>
        <v>3350.3</v>
      </c>
      <c r="F141" s="53"/>
      <c r="G141" s="53"/>
      <c r="H141" s="53"/>
      <c r="I141" s="53"/>
      <c r="J141" s="53"/>
      <c r="K141" s="53"/>
      <c r="L141" s="53"/>
      <c r="M141" s="53"/>
      <c r="N141" s="129">
        <f>N142</f>
        <v>3402.8</v>
      </c>
    </row>
    <row r="142" spans="1:14" ht="57" customHeight="1" x14ac:dyDescent="0.3">
      <c r="A142" s="85"/>
      <c r="B142" s="292" t="s">
        <v>104</v>
      </c>
      <c r="C142" s="1" t="s">
        <v>598</v>
      </c>
      <c r="D142" s="1" t="s">
        <v>83</v>
      </c>
      <c r="E142" s="88">
        <f>Ведомственная!I171</f>
        <v>3350.3</v>
      </c>
      <c r="F142" s="53"/>
      <c r="G142" s="53"/>
      <c r="H142" s="53"/>
      <c r="I142" s="53"/>
      <c r="J142" s="53"/>
      <c r="K142" s="53"/>
      <c r="L142" s="53"/>
      <c r="M142" s="53"/>
      <c r="N142" s="129">
        <f>Ведомственная!J171</f>
        <v>3402.8</v>
      </c>
    </row>
    <row r="143" spans="1:14" ht="87.75" customHeight="1" x14ac:dyDescent="0.3">
      <c r="A143" s="94" t="s">
        <v>151</v>
      </c>
      <c r="B143" s="101" t="s">
        <v>453</v>
      </c>
      <c r="C143" s="98" t="s">
        <v>209</v>
      </c>
      <c r="D143" s="95"/>
      <c r="E143" s="93">
        <f>E144</f>
        <v>26967.3</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26967.3</v>
      </c>
    </row>
    <row r="144" spans="1:14" ht="42.75" customHeight="1" x14ac:dyDescent="0.3">
      <c r="A144" s="94"/>
      <c r="B144" s="87" t="s">
        <v>316</v>
      </c>
      <c r="C144" s="58" t="s">
        <v>315</v>
      </c>
      <c r="D144" s="66"/>
      <c r="E144" s="88">
        <f>+E145</f>
        <v>26967.3</v>
      </c>
      <c r="F144" s="88" t="e">
        <f>+F145+#REF!+#REF!+#REF!</f>
        <v>#REF!</v>
      </c>
      <c r="G144" s="88" t="e">
        <f>+G145+#REF!+#REF!+#REF!</f>
        <v>#REF!</v>
      </c>
      <c r="H144" s="88" t="e">
        <f>+H145+#REF!+#REF!+#REF!</f>
        <v>#REF!</v>
      </c>
      <c r="I144" s="88" t="e">
        <f>+I145+#REF!+#REF!+#REF!</f>
        <v>#REF!</v>
      </c>
      <c r="J144" s="88" t="e">
        <f>+J145+#REF!+#REF!+#REF!</f>
        <v>#REF!</v>
      </c>
      <c r="K144" s="88" t="e">
        <f>+K145+#REF!+#REF!+#REF!</f>
        <v>#REF!</v>
      </c>
      <c r="L144" s="88" t="e">
        <f>+L145+#REF!+#REF!+#REF!</f>
        <v>#REF!</v>
      </c>
      <c r="M144" s="88" t="e">
        <f>+M145+#REF!+#REF!+#REF!</f>
        <v>#REF!</v>
      </c>
      <c r="N144" s="88">
        <f>+N145</f>
        <v>26967.3</v>
      </c>
    </row>
    <row r="145" spans="1:14" ht="42.75" customHeight="1" x14ac:dyDescent="0.3">
      <c r="A145" s="94"/>
      <c r="B145" s="10" t="s">
        <v>96</v>
      </c>
      <c r="C145" s="192" t="s">
        <v>317</v>
      </c>
      <c r="D145" s="147"/>
      <c r="E145" s="120">
        <f>E146+E147+E148</f>
        <v>26967.3</v>
      </c>
      <c r="F145" s="53"/>
      <c r="G145" s="53"/>
      <c r="H145" s="53"/>
      <c r="I145" s="53"/>
      <c r="J145" s="53"/>
      <c r="K145" s="53"/>
      <c r="L145" s="53"/>
      <c r="M145" s="53"/>
      <c r="N145" s="129">
        <f>N146+N147+N148</f>
        <v>26967.3</v>
      </c>
    </row>
    <row r="146" spans="1:14" ht="37.5" x14ac:dyDescent="0.3">
      <c r="A146" s="94"/>
      <c r="B146" s="74" t="s">
        <v>88</v>
      </c>
      <c r="C146" s="192" t="s">
        <v>317</v>
      </c>
      <c r="D146" s="147" t="s">
        <v>86</v>
      </c>
      <c r="E146" s="120">
        <f>Ведомственная!I176</f>
        <v>26071</v>
      </c>
      <c r="F146" s="53"/>
      <c r="G146" s="53"/>
      <c r="H146" s="53"/>
      <c r="I146" s="53"/>
      <c r="J146" s="53"/>
      <c r="K146" s="53"/>
      <c r="L146" s="53"/>
      <c r="M146" s="53"/>
      <c r="N146" s="129">
        <f>Ведомственная!J176</f>
        <v>26071</v>
      </c>
    </row>
    <row r="147" spans="1:14" ht="56.25" x14ac:dyDescent="0.3">
      <c r="A147" s="94"/>
      <c r="B147" s="147" t="s">
        <v>104</v>
      </c>
      <c r="C147" s="192" t="s">
        <v>317</v>
      </c>
      <c r="D147" s="147" t="s">
        <v>83</v>
      </c>
      <c r="E147" s="120">
        <f>Ведомственная!I177</f>
        <v>895.3</v>
      </c>
      <c r="F147" s="53"/>
      <c r="G147" s="53"/>
      <c r="H147" s="53"/>
      <c r="I147" s="53"/>
      <c r="J147" s="53"/>
      <c r="K147" s="53"/>
      <c r="L147" s="53"/>
      <c r="M147" s="53"/>
      <c r="N147" s="129">
        <f>Ведомственная!J177</f>
        <v>895.3</v>
      </c>
    </row>
    <row r="148" spans="1:14" ht="25.5" customHeight="1" x14ac:dyDescent="0.3">
      <c r="A148" s="94"/>
      <c r="B148" s="215" t="s">
        <v>162</v>
      </c>
      <c r="C148" s="63" t="s">
        <v>317</v>
      </c>
      <c r="D148" s="215" t="s">
        <v>84</v>
      </c>
      <c r="E148" s="120">
        <f>Ведомственная!I178</f>
        <v>1</v>
      </c>
      <c r="F148" s="53"/>
      <c r="G148" s="53"/>
      <c r="H148" s="53"/>
      <c r="I148" s="53"/>
      <c r="J148" s="53"/>
      <c r="K148" s="53"/>
      <c r="L148" s="53"/>
      <c r="M148" s="53"/>
      <c r="N148" s="129">
        <f>Ведомственная!J178</f>
        <v>1</v>
      </c>
    </row>
    <row r="149" spans="1:14" ht="85.5" customHeight="1" x14ac:dyDescent="0.3">
      <c r="A149" s="94" t="s">
        <v>152</v>
      </c>
      <c r="B149" s="95" t="s">
        <v>403</v>
      </c>
      <c r="C149" s="98" t="s">
        <v>404</v>
      </c>
      <c r="D149" s="117"/>
      <c r="E149" s="119">
        <f>E150</f>
        <v>657.8</v>
      </c>
      <c r="F149" s="138"/>
      <c r="G149" s="138"/>
      <c r="H149" s="138"/>
      <c r="I149" s="138"/>
      <c r="J149" s="138"/>
      <c r="K149" s="138"/>
      <c r="L149" s="138"/>
      <c r="M149" s="138"/>
      <c r="N149" s="132">
        <f>N150</f>
        <v>657.8</v>
      </c>
    </row>
    <row r="150" spans="1:14" ht="54.75" customHeight="1" x14ac:dyDescent="0.3">
      <c r="A150" s="94"/>
      <c r="B150" s="187" t="s">
        <v>405</v>
      </c>
      <c r="C150" s="192" t="s">
        <v>406</v>
      </c>
      <c r="D150" s="187"/>
      <c r="E150" s="120">
        <f>E151</f>
        <v>657.8</v>
      </c>
      <c r="F150" s="53"/>
      <c r="G150" s="53"/>
      <c r="H150" s="53"/>
      <c r="I150" s="53"/>
      <c r="J150" s="53"/>
      <c r="K150" s="53"/>
      <c r="L150" s="53"/>
      <c r="M150" s="53"/>
      <c r="N150" s="129">
        <f>N151</f>
        <v>657.8</v>
      </c>
    </row>
    <row r="151" spans="1:14" ht="69" customHeight="1" x14ac:dyDescent="0.3">
      <c r="A151" s="94"/>
      <c r="B151" s="198" t="s">
        <v>418</v>
      </c>
      <c r="C151" s="192" t="s">
        <v>407</v>
      </c>
      <c r="D151" s="187"/>
      <c r="E151" s="120">
        <f>E152</f>
        <v>657.8</v>
      </c>
      <c r="F151" s="53"/>
      <c r="G151" s="53"/>
      <c r="H151" s="53"/>
      <c r="I151" s="53"/>
      <c r="J151" s="53"/>
      <c r="K151" s="53"/>
      <c r="L151" s="53"/>
      <c r="M151" s="53"/>
      <c r="N151" s="129">
        <f>N152</f>
        <v>657.8</v>
      </c>
    </row>
    <row r="152" spans="1:14" ht="41.25" customHeight="1" x14ac:dyDescent="0.3">
      <c r="A152" s="94"/>
      <c r="B152" s="187" t="s">
        <v>108</v>
      </c>
      <c r="C152" s="192" t="s">
        <v>407</v>
      </c>
      <c r="D152" s="187" t="s">
        <v>107</v>
      </c>
      <c r="E152" s="120">
        <f>Ведомственная!I378</f>
        <v>657.8</v>
      </c>
      <c r="F152" s="53"/>
      <c r="G152" s="53"/>
      <c r="H152" s="53"/>
      <c r="I152" s="53"/>
      <c r="J152" s="53"/>
      <c r="K152" s="53"/>
      <c r="L152" s="53"/>
      <c r="M152" s="53"/>
      <c r="N152" s="129">
        <f>Ведомственная!J378</f>
        <v>657.8</v>
      </c>
    </row>
    <row r="153" spans="1:14" ht="78" customHeight="1" x14ac:dyDescent="0.3">
      <c r="A153" s="89" t="s">
        <v>153</v>
      </c>
      <c r="B153" s="279" t="s">
        <v>586</v>
      </c>
      <c r="C153" s="280" t="s">
        <v>587</v>
      </c>
      <c r="D153" s="279"/>
      <c r="E153" s="119">
        <f>E154</f>
        <v>728</v>
      </c>
      <c r="F153" s="138"/>
      <c r="G153" s="138"/>
      <c r="H153" s="138"/>
      <c r="I153" s="138"/>
      <c r="J153" s="138"/>
      <c r="K153" s="138"/>
      <c r="L153" s="138"/>
      <c r="M153" s="138"/>
      <c r="N153" s="132">
        <f>N154</f>
        <v>728</v>
      </c>
    </row>
    <row r="154" spans="1:14" ht="41.25" customHeight="1" x14ac:dyDescent="0.3">
      <c r="A154" s="94"/>
      <c r="B154" s="277" t="s">
        <v>589</v>
      </c>
      <c r="C154" s="63" t="s">
        <v>588</v>
      </c>
      <c r="D154" s="277"/>
      <c r="E154" s="120">
        <f>E155</f>
        <v>728</v>
      </c>
      <c r="F154" s="53"/>
      <c r="G154" s="53"/>
      <c r="H154" s="53"/>
      <c r="I154" s="53"/>
      <c r="J154" s="53"/>
      <c r="K154" s="53"/>
      <c r="L154" s="53"/>
      <c r="M154" s="53"/>
      <c r="N154" s="129">
        <f>N155</f>
        <v>728</v>
      </c>
    </row>
    <row r="155" spans="1:14" ht="68.25" customHeight="1" x14ac:dyDescent="0.3">
      <c r="A155" s="94"/>
      <c r="B155" s="277" t="s">
        <v>591</v>
      </c>
      <c r="C155" s="63" t="s">
        <v>590</v>
      </c>
      <c r="D155" s="277"/>
      <c r="E155" s="120">
        <f>E156</f>
        <v>728</v>
      </c>
      <c r="F155" s="53"/>
      <c r="G155" s="53"/>
      <c r="H155" s="53"/>
      <c r="I155" s="53"/>
      <c r="J155" s="53"/>
      <c r="K155" s="53"/>
      <c r="L155" s="53"/>
      <c r="M155" s="53"/>
      <c r="N155" s="129">
        <f>N156</f>
        <v>728</v>
      </c>
    </row>
    <row r="156" spans="1:14" ht="63" customHeight="1" x14ac:dyDescent="0.3">
      <c r="A156" s="94"/>
      <c r="B156" s="277" t="s">
        <v>104</v>
      </c>
      <c r="C156" s="63" t="s">
        <v>590</v>
      </c>
      <c r="D156" s="277" t="s">
        <v>83</v>
      </c>
      <c r="E156" s="120">
        <f>Ведомственная!I182</f>
        <v>728</v>
      </c>
      <c r="F156" s="53"/>
      <c r="G156" s="53"/>
      <c r="H156" s="53"/>
      <c r="I156" s="53"/>
      <c r="J156" s="53"/>
      <c r="K156" s="53"/>
      <c r="L156" s="53"/>
      <c r="M156" s="53"/>
      <c r="N156" s="129">
        <f>Ведомственная!J182</f>
        <v>728</v>
      </c>
    </row>
    <row r="157" spans="1:14" ht="67.5" customHeight="1" x14ac:dyDescent="0.3">
      <c r="A157" s="89" t="s">
        <v>154</v>
      </c>
      <c r="B157" s="160" t="s">
        <v>454</v>
      </c>
      <c r="C157" s="105" t="s">
        <v>210</v>
      </c>
      <c r="D157" s="92"/>
      <c r="E157" s="93">
        <f>E161+E164+E158</f>
        <v>6695.6</v>
      </c>
      <c r="F157" s="53"/>
      <c r="G157" s="53"/>
      <c r="H157" s="53"/>
      <c r="I157" s="53"/>
      <c r="J157" s="53"/>
      <c r="K157" s="53"/>
      <c r="L157" s="53"/>
      <c r="M157" s="53"/>
      <c r="N157" s="132">
        <f>N161+N164+N158</f>
        <v>6695.6</v>
      </c>
    </row>
    <row r="158" spans="1:14" ht="45.75" customHeight="1" x14ac:dyDescent="0.3">
      <c r="A158" s="89"/>
      <c r="B158" s="74" t="s">
        <v>504</v>
      </c>
      <c r="C158" s="22" t="s">
        <v>506</v>
      </c>
      <c r="D158" s="22"/>
      <c r="E158" s="88">
        <f>E159</f>
        <v>112</v>
      </c>
      <c r="F158" s="53"/>
      <c r="G158" s="53"/>
      <c r="H158" s="53"/>
      <c r="I158" s="53"/>
      <c r="J158" s="53"/>
      <c r="K158" s="53"/>
      <c r="L158" s="53"/>
      <c r="M158" s="53"/>
      <c r="N158" s="129">
        <f>N159</f>
        <v>112</v>
      </c>
    </row>
    <row r="159" spans="1:14" ht="67.5" customHeight="1" x14ac:dyDescent="0.3">
      <c r="A159" s="89"/>
      <c r="B159" s="74" t="s">
        <v>505</v>
      </c>
      <c r="C159" s="22" t="s">
        <v>507</v>
      </c>
      <c r="D159" s="22"/>
      <c r="E159" s="88">
        <f>E160</f>
        <v>112</v>
      </c>
      <c r="F159" s="53"/>
      <c r="G159" s="53"/>
      <c r="H159" s="53"/>
      <c r="I159" s="53"/>
      <c r="J159" s="53"/>
      <c r="K159" s="53"/>
      <c r="L159" s="53"/>
      <c r="M159" s="53"/>
      <c r="N159" s="129">
        <f>N160</f>
        <v>112</v>
      </c>
    </row>
    <row r="160" spans="1:14" ht="67.5" customHeight="1" x14ac:dyDescent="0.3">
      <c r="A160" s="89"/>
      <c r="B160" s="216" t="s">
        <v>104</v>
      </c>
      <c r="C160" s="22" t="s">
        <v>507</v>
      </c>
      <c r="D160" s="22" t="s">
        <v>83</v>
      </c>
      <c r="E160" s="88">
        <f>Ведомственная!I186</f>
        <v>112</v>
      </c>
      <c r="F160" s="53"/>
      <c r="G160" s="53"/>
      <c r="H160" s="53"/>
      <c r="I160" s="53"/>
      <c r="J160" s="53"/>
      <c r="K160" s="53"/>
      <c r="L160" s="53"/>
      <c r="M160" s="53"/>
      <c r="N160" s="129">
        <f>Ведомственная!J186</f>
        <v>112</v>
      </c>
    </row>
    <row r="161" spans="1:14" ht="44.25" customHeight="1" x14ac:dyDescent="0.3">
      <c r="A161" s="31"/>
      <c r="B161" s="74" t="s">
        <v>508</v>
      </c>
      <c r="C161" s="44" t="s">
        <v>211</v>
      </c>
      <c r="D161" s="22"/>
      <c r="E161" s="51">
        <f>E162</f>
        <v>1163.8</v>
      </c>
      <c r="F161" s="53"/>
      <c r="G161" s="53"/>
      <c r="H161" s="53"/>
      <c r="I161" s="53"/>
      <c r="J161" s="53"/>
      <c r="K161" s="53"/>
      <c r="L161" s="53"/>
      <c r="M161" s="53"/>
      <c r="N161" s="129">
        <f>N162</f>
        <v>1163.8</v>
      </c>
    </row>
    <row r="162" spans="1:14" ht="51" customHeight="1" x14ac:dyDescent="0.3">
      <c r="A162" s="31"/>
      <c r="B162" s="148" t="s">
        <v>212</v>
      </c>
      <c r="C162" s="86" t="s">
        <v>213</v>
      </c>
      <c r="D162" s="22"/>
      <c r="E162" s="51">
        <f>E163</f>
        <v>1163.8</v>
      </c>
      <c r="F162" s="53"/>
      <c r="G162" s="53"/>
      <c r="H162" s="53"/>
      <c r="I162" s="53"/>
      <c r="J162" s="53"/>
      <c r="K162" s="53"/>
      <c r="L162" s="53"/>
      <c r="M162" s="53"/>
      <c r="N162" s="129">
        <f>N163</f>
        <v>1163.8</v>
      </c>
    </row>
    <row r="163" spans="1:14" ht="55.5" customHeight="1" x14ac:dyDescent="0.3">
      <c r="A163" s="32"/>
      <c r="B163" s="147" t="s">
        <v>104</v>
      </c>
      <c r="C163" s="86" t="s">
        <v>213</v>
      </c>
      <c r="D163" s="22" t="s">
        <v>83</v>
      </c>
      <c r="E163" s="51">
        <f>Ведомственная!I189</f>
        <v>1163.8</v>
      </c>
      <c r="F163" s="53"/>
      <c r="G163" s="53"/>
      <c r="H163" s="53"/>
      <c r="I163" s="53"/>
      <c r="J163" s="53"/>
      <c r="K163" s="53"/>
      <c r="L163" s="53"/>
      <c r="M163" s="53"/>
      <c r="N163" s="129">
        <f>Ведомственная!J189</f>
        <v>1163.8</v>
      </c>
    </row>
    <row r="164" spans="1:14" ht="58.5" customHeight="1" x14ac:dyDescent="0.3">
      <c r="A164" s="32"/>
      <c r="B164" s="74" t="s">
        <v>214</v>
      </c>
      <c r="C164" s="44" t="s">
        <v>509</v>
      </c>
      <c r="D164" s="22"/>
      <c r="E164" s="51">
        <f>E165</f>
        <v>5419.8</v>
      </c>
      <c r="F164" s="51" t="s">
        <v>215</v>
      </c>
      <c r="G164" s="51"/>
      <c r="H164" s="53"/>
      <c r="I164" s="53"/>
      <c r="J164" s="53"/>
      <c r="K164" s="53"/>
      <c r="L164" s="53"/>
      <c r="M164" s="53"/>
      <c r="N164" s="129">
        <f>N165</f>
        <v>5419.8</v>
      </c>
    </row>
    <row r="165" spans="1:14" ht="58.5" customHeight="1" x14ac:dyDescent="0.3">
      <c r="A165" s="32"/>
      <c r="B165" s="74" t="s">
        <v>96</v>
      </c>
      <c r="C165" s="44" t="s">
        <v>510</v>
      </c>
      <c r="D165" s="22"/>
      <c r="E165" s="51">
        <f>E166+E167</f>
        <v>5419.8</v>
      </c>
      <c r="F165" s="51" t="s">
        <v>216</v>
      </c>
      <c r="G165" s="51"/>
      <c r="H165" s="53"/>
      <c r="I165" s="53"/>
      <c r="J165" s="53"/>
      <c r="K165" s="53"/>
      <c r="L165" s="53"/>
      <c r="M165" s="53"/>
      <c r="N165" s="129">
        <f>N166+N167</f>
        <v>5419.8</v>
      </c>
    </row>
    <row r="166" spans="1:14" ht="58.5" customHeight="1" x14ac:dyDescent="0.3">
      <c r="A166" s="32"/>
      <c r="B166" s="74" t="s">
        <v>88</v>
      </c>
      <c r="C166" s="44" t="s">
        <v>510</v>
      </c>
      <c r="D166" s="22" t="s">
        <v>86</v>
      </c>
      <c r="E166" s="51">
        <f>Ведомственная!I109</f>
        <v>5345</v>
      </c>
      <c r="F166" s="51" t="s">
        <v>216</v>
      </c>
      <c r="G166" s="51" t="s">
        <v>86</v>
      </c>
      <c r="H166" s="53"/>
      <c r="I166" s="53"/>
      <c r="J166" s="53"/>
      <c r="K166" s="53"/>
      <c r="L166" s="53"/>
      <c r="M166" s="53"/>
      <c r="N166" s="129">
        <f>Ведомственная!J109</f>
        <v>5345</v>
      </c>
    </row>
    <row r="167" spans="1:14" ht="58.5" customHeight="1" x14ac:dyDescent="0.3">
      <c r="A167" s="32"/>
      <c r="B167" s="147" t="s">
        <v>104</v>
      </c>
      <c r="C167" s="44" t="s">
        <v>510</v>
      </c>
      <c r="D167" s="22" t="s">
        <v>83</v>
      </c>
      <c r="E167" s="51">
        <f>Ведомственная!I110</f>
        <v>74.8</v>
      </c>
      <c r="F167" s="51" t="s">
        <v>216</v>
      </c>
      <c r="G167" s="51" t="s">
        <v>83</v>
      </c>
      <c r="H167" s="53"/>
      <c r="I167" s="53"/>
      <c r="J167" s="53"/>
      <c r="K167" s="53"/>
      <c r="L167" s="53"/>
      <c r="M167" s="53"/>
      <c r="N167" s="129">
        <f>Ведомственная!J110</f>
        <v>74.8</v>
      </c>
    </row>
    <row r="168" spans="1:14" ht="89.25" customHeight="1" x14ac:dyDescent="0.3">
      <c r="A168" s="89" t="s">
        <v>155</v>
      </c>
      <c r="B168" s="161" t="s">
        <v>455</v>
      </c>
      <c r="C168" s="105" t="s">
        <v>217</v>
      </c>
      <c r="D168" s="65"/>
      <c r="E168" s="93">
        <f>E170</f>
        <v>1418.1000000000001</v>
      </c>
      <c r="F168" s="53"/>
      <c r="G168" s="53"/>
      <c r="H168" s="53"/>
      <c r="I168" s="53"/>
      <c r="J168" s="53"/>
      <c r="K168" s="53"/>
      <c r="L168" s="53"/>
      <c r="M168" s="53"/>
      <c r="N168" s="132">
        <f>N170</f>
        <v>1418.1000000000001</v>
      </c>
    </row>
    <row r="169" spans="1:14" ht="46.5" customHeight="1" x14ac:dyDescent="0.3">
      <c r="A169" s="89"/>
      <c r="B169" s="162" t="s">
        <v>319</v>
      </c>
      <c r="C169" s="86" t="s">
        <v>318</v>
      </c>
      <c r="D169" s="65"/>
      <c r="E169" s="88">
        <f>E170</f>
        <v>1418.1000000000001</v>
      </c>
      <c r="F169" s="53"/>
      <c r="G169" s="53"/>
      <c r="H169" s="53"/>
      <c r="I169" s="53"/>
      <c r="J169" s="53"/>
      <c r="K169" s="53"/>
      <c r="L169" s="53"/>
      <c r="M169" s="53"/>
      <c r="N169" s="129">
        <f>N170</f>
        <v>1418.1000000000001</v>
      </c>
    </row>
    <row r="170" spans="1:14" ht="49.5" customHeight="1" x14ac:dyDescent="0.3">
      <c r="A170" s="102"/>
      <c r="B170" s="154" t="s">
        <v>101</v>
      </c>
      <c r="C170" s="86" t="s">
        <v>358</v>
      </c>
      <c r="D170" s="65"/>
      <c r="E170" s="88">
        <f>E171+E172</f>
        <v>1418.1000000000001</v>
      </c>
      <c r="F170" s="53"/>
      <c r="G170" s="53"/>
      <c r="H170" s="53"/>
      <c r="I170" s="53"/>
      <c r="J170" s="53"/>
      <c r="K170" s="53"/>
      <c r="L170" s="53"/>
      <c r="M170" s="53"/>
      <c r="N170" s="129">
        <f>N171+N172</f>
        <v>1418.1000000000001</v>
      </c>
    </row>
    <row r="171" spans="1:14" ht="61.5" customHeight="1" x14ac:dyDescent="0.3">
      <c r="A171" s="89"/>
      <c r="B171" s="66" t="s">
        <v>104</v>
      </c>
      <c r="C171" s="86" t="s">
        <v>358</v>
      </c>
      <c r="D171" s="65" t="s">
        <v>83</v>
      </c>
      <c r="E171" s="120">
        <f>Ведомственная!I193</f>
        <v>1036.9000000000001</v>
      </c>
      <c r="F171" s="53"/>
      <c r="G171" s="53"/>
      <c r="H171" s="53"/>
      <c r="I171" s="53"/>
      <c r="J171" s="53"/>
      <c r="K171" s="53"/>
      <c r="L171" s="53"/>
      <c r="M171" s="53"/>
      <c r="N171" s="129">
        <f>Ведомственная!J193</f>
        <v>1036.9000000000001</v>
      </c>
    </row>
    <row r="172" spans="1:14" ht="40.5" customHeight="1" x14ac:dyDescent="0.3">
      <c r="A172" s="89"/>
      <c r="B172" s="277" t="s">
        <v>162</v>
      </c>
      <c r="C172" s="65" t="s">
        <v>358</v>
      </c>
      <c r="D172" s="22" t="s">
        <v>84</v>
      </c>
      <c r="E172" s="120">
        <f>Ведомственная!I194</f>
        <v>381.2</v>
      </c>
      <c r="F172" s="53"/>
      <c r="G172" s="53"/>
      <c r="H172" s="53"/>
      <c r="I172" s="53"/>
      <c r="J172" s="53"/>
      <c r="K172" s="53"/>
      <c r="L172" s="53"/>
      <c r="M172" s="53"/>
      <c r="N172" s="129">
        <f>Ведомственная!J194</f>
        <v>381.2</v>
      </c>
    </row>
    <row r="173" spans="1:14" ht="75" x14ac:dyDescent="0.3">
      <c r="A173" s="94" t="s">
        <v>467</v>
      </c>
      <c r="B173" s="95" t="s">
        <v>402</v>
      </c>
      <c r="C173" s="105" t="s">
        <v>380</v>
      </c>
      <c r="D173" s="103"/>
      <c r="E173" s="93">
        <f>E174+E176</f>
        <v>38007.5</v>
      </c>
      <c r="F173" s="93" t="e">
        <f>#REF!</f>
        <v>#REF!</v>
      </c>
      <c r="G173" s="93" t="e">
        <f>#REF!</f>
        <v>#REF!</v>
      </c>
      <c r="H173" s="93" t="e">
        <f>#REF!</f>
        <v>#REF!</v>
      </c>
      <c r="I173" s="93" t="e">
        <f>#REF!</f>
        <v>#REF!</v>
      </c>
      <c r="J173" s="93" t="e">
        <f>#REF!</f>
        <v>#REF!</v>
      </c>
      <c r="K173" s="93" t="e">
        <f>#REF!</f>
        <v>#REF!</v>
      </c>
      <c r="L173" s="93" t="e">
        <f>#REF!</f>
        <v>#REF!</v>
      </c>
      <c r="M173" s="93" t="e">
        <f>#REF!</f>
        <v>#REF!</v>
      </c>
      <c r="N173" s="93">
        <f>N176+N174</f>
        <v>40405.9</v>
      </c>
    </row>
    <row r="174" spans="1:14" ht="37.5" x14ac:dyDescent="0.3">
      <c r="A174" s="94"/>
      <c r="B174" s="256" t="s">
        <v>96</v>
      </c>
      <c r="C174" s="8" t="s">
        <v>560</v>
      </c>
      <c r="D174" s="1"/>
      <c r="E174" s="88">
        <f>E175</f>
        <v>13681.8</v>
      </c>
      <c r="F174" s="88"/>
      <c r="G174" s="88"/>
      <c r="H174" s="88"/>
      <c r="I174" s="88"/>
      <c r="J174" s="88"/>
      <c r="K174" s="88"/>
      <c r="L174" s="88"/>
      <c r="M174" s="88"/>
      <c r="N174" s="88">
        <f>N175</f>
        <v>13681.8</v>
      </c>
    </row>
    <row r="175" spans="1:14" ht="34.5" customHeight="1" x14ac:dyDescent="0.3">
      <c r="A175" s="94"/>
      <c r="B175" s="254" t="s">
        <v>111</v>
      </c>
      <c r="C175" s="8" t="s">
        <v>560</v>
      </c>
      <c r="D175" s="1" t="s">
        <v>107</v>
      </c>
      <c r="E175" s="88">
        <f>Ведомственная!I220</f>
        <v>13681.8</v>
      </c>
      <c r="F175" s="88"/>
      <c r="G175" s="88"/>
      <c r="H175" s="88"/>
      <c r="I175" s="88"/>
      <c r="J175" s="88"/>
      <c r="K175" s="88"/>
      <c r="L175" s="88"/>
      <c r="M175" s="88"/>
      <c r="N175" s="88">
        <f>Ведомственная!J220</f>
        <v>13681.8</v>
      </c>
    </row>
    <row r="176" spans="1:14" ht="51.75" customHeight="1" x14ac:dyDescent="0.3">
      <c r="A176" s="85"/>
      <c r="B176" s="66" t="s">
        <v>410</v>
      </c>
      <c r="C176" s="86" t="s">
        <v>409</v>
      </c>
      <c r="D176" s="65"/>
      <c r="E176" s="88">
        <f>E177</f>
        <v>24325.7</v>
      </c>
      <c r="F176" s="88" t="e">
        <f t="shared" ref="F176:M176" si="5">F177</f>
        <v>#REF!</v>
      </c>
      <c r="G176" s="88" t="e">
        <f t="shared" si="5"/>
        <v>#REF!</v>
      </c>
      <c r="H176" s="88" t="e">
        <f t="shared" si="5"/>
        <v>#REF!</v>
      </c>
      <c r="I176" s="88" t="e">
        <f t="shared" si="5"/>
        <v>#REF!</v>
      </c>
      <c r="J176" s="88" t="e">
        <f t="shared" si="5"/>
        <v>#REF!</v>
      </c>
      <c r="K176" s="88" t="e">
        <f t="shared" si="5"/>
        <v>#REF!</v>
      </c>
      <c r="L176" s="88" t="e">
        <f t="shared" si="5"/>
        <v>#REF!</v>
      </c>
      <c r="M176" s="88" t="e">
        <f t="shared" si="5"/>
        <v>#REF!</v>
      </c>
      <c r="N176" s="88">
        <f>N177</f>
        <v>26724.100000000002</v>
      </c>
    </row>
    <row r="177" spans="1:14" ht="50.25" customHeight="1" x14ac:dyDescent="0.3">
      <c r="A177" s="85"/>
      <c r="B177" s="66" t="s">
        <v>412</v>
      </c>
      <c r="C177" s="86" t="s">
        <v>411</v>
      </c>
      <c r="D177" s="65"/>
      <c r="E177" s="88">
        <f>E178+E180</f>
        <v>24325.7</v>
      </c>
      <c r="F177" s="88" t="e">
        <f>#REF!+F178</f>
        <v>#REF!</v>
      </c>
      <c r="G177" s="88" t="e">
        <f>#REF!+G178</f>
        <v>#REF!</v>
      </c>
      <c r="H177" s="88" t="e">
        <f>#REF!+H178</f>
        <v>#REF!</v>
      </c>
      <c r="I177" s="88" t="e">
        <f>#REF!+I178</f>
        <v>#REF!</v>
      </c>
      <c r="J177" s="88" t="e">
        <f>#REF!+J178</f>
        <v>#REF!</v>
      </c>
      <c r="K177" s="88" t="e">
        <f>#REF!+K178</f>
        <v>#REF!</v>
      </c>
      <c r="L177" s="88" t="e">
        <f>#REF!+L178</f>
        <v>#REF!</v>
      </c>
      <c r="M177" s="88" t="e">
        <f>#REF!+M178</f>
        <v>#REF!</v>
      </c>
      <c r="N177" s="88">
        <f>N178+N180</f>
        <v>26724.100000000002</v>
      </c>
    </row>
    <row r="178" spans="1:14" ht="35.25" customHeight="1" x14ac:dyDescent="0.3">
      <c r="A178" s="85"/>
      <c r="B178" s="66" t="s">
        <v>414</v>
      </c>
      <c r="C178" s="86" t="s">
        <v>423</v>
      </c>
      <c r="D178" s="65"/>
      <c r="E178" s="88">
        <f>E179</f>
        <v>4349.7</v>
      </c>
      <c r="F178" s="53"/>
      <c r="G178" s="53"/>
      <c r="H178" s="53"/>
      <c r="I178" s="53"/>
      <c r="J178" s="53"/>
      <c r="K178" s="53"/>
      <c r="L178" s="53"/>
      <c r="M178" s="53"/>
      <c r="N178" s="129">
        <f>N179</f>
        <v>4349.7</v>
      </c>
    </row>
    <row r="179" spans="1:14" ht="35.25" customHeight="1" x14ac:dyDescent="0.3">
      <c r="A179" s="85"/>
      <c r="B179" s="66" t="s">
        <v>113</v>
      </c>
      <c r="C179" s="86" t="s">
        <v>423</v>
      </c>
      <c r="D179" s="65" t="s">
        <v>112</v>
      </c>
      <c r="E179" s="88">
        <f>Ведомственная!I210</f>
        <v>4349.7</v>
      </c>
      <c r="F179" s="53"/>
      <c r="G179" s="53"/>
      <c r="H179" s="53"/>
      <c r="I179" s="53"/>
      <c r="J179" s="53"/>
      <c r="K179" s="53"/>
      <c r="L179" s="53"/>
      <c r="M179" s="53"/>
      <c r="N179" s="129">
        <f>Ведомственная!J210</f>
        <v>4349.7</v>
      </c>
    </row>
    <row r="180" spans="1:14" ht="40.5" customHeight="1" x14ac:dyDescent="0.3">
      <c r="A180" s="85"/>
      <c r="B180" s="204" t="s">
        <v>539</v>
      </c>
      <c r="C180" s="8" t="s">
        <v>438</v>
      </c>
      <c r="D180" s="1"/>
      <c r="E180" s="88">
        <f>E181</f>
        <v>19976</v>
      </c>
      <c r="F180" s="53"/>
      <c r="G180" s="53"/>
      <c r="H180" s="53"/>
      <c r="I180" s="53"/>
      <c r="J180" s="53"/>
      <c r="K180" s="53"/>
      <c r="L180" s="53"/>
      <c r="M180" s="53"/>
      <c r="N180" s="129">
        <f>N181</f>
        <v>22374.400000000001</v>
      </c>
    </row>
    <row r="181" spans="1:14" ht="46.5" customHeight="1" x14ac:dyDescent="0.3">
      <c r="A181" s="85"/>
      <c r="B181" s="204" t="s">
        <v>291</v>
      </c>
      <c r="C181" s="8" t="s">
        <v>438</v>
      </c>
      <c r="D181" s="1" t="s">
        <v>290</v>
      </c>
      <c r="E181" s="88">
        <f>Ведомственная!I272</f>
        <v>19976</v>
      </c>
      <c r="F181" s="53"/>
      <c r="G181" s="53"/>
      <c r="H181" s="53"/>
      <c r="I181" s="53"/>
      <c r="J181" s="53"/>
      <c r="K181" s="53"/>
      <c r="L181" s="53"/>
      <c r="M181" s="53"/>
      <c r="N181" s="129">
        <f>Ведомственная!J272</f>
        <v>22374.400000000001</v>
      </c>
    </row>
    <row r="182" spans="1:14" ht="78.75" customHeight="1" x14ac:dyDescent="0.3">
      <c r="A182" s="89" t="s">
        <v>251</v>
      </c>
      <c r="B182" s="95" t="s">
        <v>456</v>
      </c>
      <c r="C182" s="98" t="s">
        <v>219</v>
      </c>
      <c r="D182" s="92"/>
      <c r="E182" s="93">
        <f>E184</f>
        <v>300</v>
      </c>
      <c r="F182" s="53"/>
      <c r="G182" s="53"/>
      <c r="H182" s="53"/>
      <c r="I182" s="53"/>
      <c r="J182" s="53"/>
      <c r="K182" s="53"/>
      <c r="L182" s="53"/>
      <c r="M182" s="53"/>
      <c r="N182" s="132">
        <f>N184</f>
        <v>300</v>
      </c>
    </row>
    <row r="183" spans="1:14" ht="39.75" customHeight="1" x14ac:dyDescent="0.3">
      <c r="A183" s="89"/>
      <c r="B183" s="66" t="s">
        <v>321</v>
      </c>
      <c r="C183" s="58" t="s">
        <v>320</v>
      </c>
      <c r="D183" s="61"/>
      <c r="E183" s="88">
        <f>E184</f>
        <v>300</v>
      </c>
      <c r="F183" s="53"/>
      <c r="G183" s="53"/>
      <c r="H183" s="53"/>
      <c r="I183" s="53"/>
      <c r="J183" s="53"/>
      <c r="K183" s="53"/>
      <c r="L183" s="53"/>
      <c r="M183" s="53"/>
      <c r="N183" s="129">
        <f>N184</f>
        <v>300</v>
      </c>
    </row>
    <row r="184" spans="1:14" ht="78.75" customHeight="1" x14ac:dyDescent="0.3">
      <c r="A184" s="89"/>
      <c r="B184" s="66" t="s">
        <v>286</v>
      </c>
      <c r="C184" s="44" t="s">
        <v>322</v>
      </c>
      <c r="D184" s="92"/>
      <c r="E184" s="88">
        <f>E185</f>
        <v>300</v>
      </c>
      <c r="F184" s="53"/>
      <c r="G184" s="53"/>
      <c r="H184" s="53"/>
      <c r="I184" s="53"/>
      <c r="J184" s="53"/>
      <c r="K184" s="53"/>
      <c r="L184" s="53"/>
      <c r="M184" s="53"/>
      <c r="N184" s="129">
        <f>N185</f>
        <v>300</v>
      </c>
    </row>
    <row r="185" spans="1:14" ht="57.75" customHeight="1" x14ac:dyDescent="0.3">
      <c r="A185" s="102"/>
      <c r="B185" s="66" t="s">
        <v>391</v>
      </c>
      <c r="C185" s="58" t="s">
        <v>323</v>
      </c>
      <c r="D185" s="61"/>
      <c r="E185" s="88">
        <f>E186</f>
        <v>300</v>
      </c>
      <c r="F185" s="88" t="e">
        <f>#REF!+F186</f>
        <v>#REF!</v>
      </c>
      <c r="G185" s="88" t="e">
        <f>#REF!+G186</f>
        <v>#REF!</v>
      </c>
      <c r="H185" s="88" t="e">
        <f>#REF!+H186</f>
        <v>#REF!</v>
      </c>
      <c r="I185" s="88" t="e">
        <f>#REF!+I186</f>
        <v>#REF!</v>
      </c>
      <c r="J185" s="88" t="e">
        <f>#REF!+J186</f>
        <v>#REF!</v>
      </c>
      <c r="K185" s="88" t="e">
        <f>#REF!+K186</f>
        <v>#REF!</v>
      </c>
      <c r="L185" s="88" t="e">
        <f>#REF!+L186</f>
        <v>#REF!</v>
      </c>
      <c r="M185" s="88" t="e">
        <f>#REF!+M186</f>
        <v>#REF!</v>
      </c>
      <c r="N185" s="88">
        <f>N186</f>
        <v>300</v>
      </c>
    </row>
    <row r="186" spans="1:14" ht="69.75" customHeight="1" x14ac:dyDescent="0.3">
      <c r="A186" s="102"/>
      <c r="B186" s="272" t="s">
        <v>104</v>
      </c>
      <c r="C186" s="58" t="s">
        <v>323</v>
      </c>
      <c r="D186" s="61" t="s">
        <v>83</v>
      </c>
      <c r="E186" s="88">
        <f>Ведомственная!I227</f>
        <v>300</v>
      </c>
      <c r="F186" s="53"/>
      <c r="G186" s="53"/>
      <c r="H186" s="53"/>
      <c r="I186" s="53"/>
      <c r="J186" s="53"/>
      <c r="K186" s="53"/>
      <c r="L186" s="53"/>
      <c r="M186" s="53"/>
      <c r="N186" s="129">
        <f>Ведомственная!J227</f>
        <v>300</v>
      </c>
    </row>
    <row r="187" spans="1:14" ht="84.75" customHeight="1" x14ac:dyDescent="0.3">
      <c r="A187" s="89" t="s">
        <v>156</v>
      </c>
      <c r="B187" s="97" t="s">
        <v>457</v>
      </c>
      <c r="C187" s="105" t="s">
        <v>220</v>
      </c>
      <c r="D187" s="92"/>
      <c r="E187" s="132">
        <f>E188</f>
        <v>24413.9</v>
      </c>
      <c r="F187" s="53"/>
      <c r="G187" s="53"/>
      <c r="H187" s="53"/>
      <c r="I187" s="53"/>
      <c r="J187" s="53"/>
      <c r="K187" s="53"/>
      <c r="L187" s="53"/>
      <c r="M187" s="53"/>
      <c r="N187" s="132">
        <f>N188</f>
        <v>24421.600000000002</v>
      </c>
    </row>
    <row r="188" spans="1:14" ht="62.25" customHeight="1" x14ac:dyDescent="0.3">
      <c r="A188" s="89"/>
      <c r="B188" s="114" t="s">
        <v>325</v>
      </c>
      <c r="C188" s="86" t="s">
        <v>324</v>
      </c>
      <c r="D188" s="61"/>
      <c r="E188" s="88">
        <f>E189+E193</f>
        <v>24413.9</v>
      </c>
      <c r="F188" s="88" t="e">
        <f>F189+F193+#REF!+#REF!+#REF!</f>
        <v>#REF!</v>
      </c>
      <c r="G188" s="88" t="e">
        <f>G189+G193+#REF!+#REF!+#REF!</f>
        <v>#REF!</v>
      </c>
      <c r="H188" s="88" t="e">
        <f>H189+H193+#REF!+#REF!+#REF!</f>
        <v>#REF!</v>
      </c>
      <c r="I188" s="88" t="e">
        <f>I189+I193+#REF!+#REF!+#REF!</f>
        <v>#REF!</v>
      </c>
      <c r="J188" s="88" t="e">
        <f>J189+J193+#REF!+#REF!+#REF!</f>
        <v>#REF!</v>
      </c>
      <c r="K188" s="88" t="e">
        <f>K189+K193+#REF!+#REF!+#REF!</f>
        <v>#REF!</v>
      </c>
      <c r="L188" s="88" t="e">
        <f>L189+L193+#REF!+#REF!+#REF!</f>
        <v>#REF!</v>
      </c>
      <c r="M188" s="88" t="e">
        <f>M189+M193+#REF!+#REF!+#REF!</f>
        <v>#REF!</v>
      </c>
      <c r="N188" s="88">
        <f>N189+N193</f>
        <v>24421.600000000002</v>
      </c>
    </row>
    <row r="189" spans="1:14" ht="75" customHeight="1" x14ac:dyDescent="0.3">
      <c r="A189" s="141"/>
      <c r="B189" s="69" t="s">
        <v>250</v>
      </c>
      <c r="C189" s="44" t="s">
        <v>326</v>
      </c>
      <c r="D189" s="1"/>
      <c r="E189" s="51">
        <f>E190</f>
        <v>4994.3</v>
      </c>
      <c r="F189" s="53"/>
      <c r="G189" s="53"/>
      <c r="H189" s="53"/>
      <c r="I189" s="53"/>
      <c r="J189" s="53"/>
      <c r="K189" s="53"/>
      <c r="L189" s="53"/>
      <c r="M189" s="53"/>
      <c r="N189" s="129">
        <f>N190</f>
        <v>4994.3</v>
      </c>
    </row>
    <row r="190" spans="1:14" ht="48" customHeight="1" x14ac:dyDescent="0.3">
      <c r="A190" s="141"/>
      <c r="B190" s="149" t="s">
        <v>94</v>
      </c>
      <c r="C190" s="44" t="s">
        <v>327</v>
      </c>
      <c r="D190" s="6"/>
      <c r="E190" s="51">
        <f>E191+E192</f>
        <v>4994.3</v>
      </c>
      <c r="F190" s="53"/>
      <c r="G190" s="53"/>
      <c r="H190" s="53"/>
      <c r="I190" s="53"/>
      <c r="J190" s="53"/>
      <c r="K190" s="53"/>
      <c r="L190" s="53"/>
      <c r="M190" s="53"/>
      <c r="N190" s="129">
        <f>N191+N192</f>
        <v>4994.3</v>
      </c>
    </row>
    <row r="191" spans="1:14" ht="48" customHeight="1" x14ac:dyDescent="0.3">
      <c r="A191" s="141"/>
      <c r="B191" s="142" t="s">
        <v>392</v>
      </c>
      <c r="C191" s="44" t="s">
        <v>327</v>
      </c>
      <c r="D191" s="6" t="s">
        <v>82</v>
      </c>
      <c r="E191" s="51">
        <f>Ведомственная!I346</f>
        <v>4981.2</v>
      </c>
      <c r="F191" s="53"/>
      <c r="G191" s="53"/>
      <c r="H191" s="53"/>
      <c r="I191" s="53"/>
      <c r="J191" s="53"/>
      <c r="K191" s="53"/>
      <c r="L191" s="53"/>
      <c r="M191" s="53"/>
      <c r="N191" s="129">
        <f>Ведомственная!J346</f>
        <v>4981.2</v>
      </c>
    </row>
    <row r="192" spans="1:14" ht="69.75" customHeight="1" x14ac:dyDescent="0.3">
      <c r="A192" s="141"/>
      <c r="B192" s="147" t="s">
        <v>104</v>
      </c>
      <c r="C192" s="44" t="s">
        <v>327</v>
      </c>
      <c r="D192" s="6" t="s">
        <v>83</v>
      </c>
      <c r="E192" s="51">
        <f>Ведомственная!I347</f>
        <v>13.1</v>
      </c>
      <c r="F192" s="53"/>
      <c r="G192" s="53"/>
      <c r="H192" s="53"/>
      <c r="I192" s="53"/>
      <c r="J192" s="53"/>
      <c r="K192" s="53"/>
      <c r="L192" s="53"/>
      <c r="M192" s="53"/>
      <c r="N192" s="129">
        <f>Ведомственная!J347</f>
        <v>13.1</v>
      </c>
    </row>
    <row r="193" spans="1:14" ht="48" customHeight="1" x14ac:dyDescent="0.3">
      <c r="A193" s="141"/>
      <c r="B193" s="147" t="s">
        <v>294</v>
      </c>
      <c r="C193" s="44" t="s">
        <v>328</v>
      </c>
      <c r="D193" s="6"/>
      <c r="E193" s="51">
        <f>E194</f>
        <v>19419.600000000002</v>
      </c>
      <c r="F193" s="53"/>
      <c r="G193" s="53"/>
      <c r="H193" s="53"/>
      <c r="I193" s="53"/>
      <c r="J193" s="53"/>
      <c r="K193" s="53"/>
      <c r="L193" s="53"/>
      <c r="M193" s="53"/>
      <c r="N193" s="129">
        <f>N194</f>
        <v>19427.300000000003</v>
      </c>
    </row>
    <row r="194" spans="1:14" ht="48" customHeight="1" x14ac:dyDescent="0.3">
      <c r="A194" s="141"/>
      <c r="B194" s="147" t="s">
        <v>96</v>
      </c>
      <c r="C194" s="44" t="s">
        <v>329</v>
      </c>
      <c r="D194" s="6"/>
      <c r="E194" s="51">
        <f>E195+E196+E197</f>
        <v>19419.600000000002</v>
      </c>
      <c r="F194" s="53"/>
      <c r="G194" s="53"/>
      <c r="H194" s="53"/>
      <c r="I194" s="53"/>
      <c r="J194" s="53"/>
      <c r="K194" s="53"/>
      <c r="L194" s="53"/>
      <c r="M194" s="53"/>
      <c r="N194" s="129">
        <f>N195+N196+N197</f>
        <v>19427.300000000003</v>
      </c>
    </row>
    <row r="195" spans="1:14" ht="48" customHeight="1" x14ac:dyDescent="0.3">
      <c r="A195" s="141"/>
      <c r="B195" s="74" t="s">
        <v>88</v>
      </c>
      <c r="C195" s="44" t="s">
        <v>329</v>
      </c>
      <c r="D195" s="6" t="s">
        <v>86</v>
      </c>
      <c r="E195" s="51">
        <f>Ведомственная!I350</f>
        <v>18714.400000000001</v>
      </c>
      <c r="F195" s="53"/>
      <c r="G195" s="53"/>
      <c r="H195" s="53"/>
      <c r="I195" s="53"/>
      <c r="J195" s="53"/>
      <c r="K195" s="53"/>
      <c r="L195" s="53"/>
      <c r="M195" s="53"/>
      <c r="N195" s="129">
        <f>Ведомственная!J350</f>
        <v>18714.400000000001</v>
      </c>
    </row>
    <row r="196" spans="1:14" ht="63" customHeight="1" x14ac:dyDescent="0.3">
      <c r="A196" s="141"/>
      <c r="B196" s="147" t="s">
        <v>104</v>
      </c>
      <c r="C196" s="44" t="s">
        <v>329</v>
      </c>
      <c r="D196" s="6" t="s">
        <v>83</v>
      </c>
      <c r="E196" s="51">
        <f>Ведомственная!I351</f>
        <v>552</v>
      </c>
      <c r="F196" s="53"/>
      <c r="G196" s="53"/>
      <c r="H196" s="53"/>
      <c r="I196" s="53"/>
      <c r="J196" s="53"/>
      <c r="K196" s="53"/>
      <c r="L196" s="53"/>
      <c r="M196" s="53"/>
      <c r="N196" s="129">
        <f>Ведомственная!J351</f>
        <v>559.70000000000005</v>
      </c>
    </row>
    <row r="197" spans="1:14" ht="36.75" customHeight="1" x14ac:dyDescent="0.3">
      <c r="A197" s="141"/>
      <c r="B197" s="147" t="s">
        <v>162</v>
      </c>
      <c r="C197" s="44" t="s">
        <v>329</v>
      </c>
      <c r="D197" s="6" t="s">
        <v>84</v>
      </c>
      <c r="E197" s="51">
        <f>Ведомственная!I352</f>
        <v>153.19999999999999</v>
      </c>
      <c r="F197" s="53"/>
      <c r="G197" s="53"/>
      <c r="H197" s="53"/>
      <c r="I197" s="53"/>
      <c r="J197" s="53"/>
      <c r="K197" s="53"/>
      <c r="L197" s="53"/>
      <c r="M197" s="53"/>
      <c r="N197" s="129">
        <f>Ведомственная!J352</f>
        <v>153.19999999999999</v>
      </c>
    </row>
    <row r="198" spans="1:14" ht="62.25" customHeight="1" x14ac:dyDescent="0.3">
      <c r="A198" s="89" t="s">
        <v>468</v>
      </c>
      <c r="B198" s="111" t="s">
        <v>458</v>
      </c>
      <c r="C198" s="98" t="s">
        <v>234</v>
      </c>
      <c r="D198" s="92"/>
      <c r="E198" s="132">
        <f>E199</f>
        <v>4053009.2999999993</v>
      </c>
      <c r="F198" s="53"/>
      <c r="G198" s="53"/>
      <c r="H198" s="53"/>
      <c r="I198" s="53"/>
      <c r="J198" s="53"/>
      <c r="K198" s="53"/>
      <c r="L198" s="53"/>
      <c r="M198" s="53"/>
      <c r="N198" s="132">
        <f>N199</f>
        <v>4222380.3000000007</v>
      </c>
    </row>
    <row r="199" spans="1:14" ht="52.5" customHeight="1" x14ac:dyDescent="0.3">
      <c r="A199" s="32"/>
      <c r="B199" s="145" t="s">
        <v>133</v>
      </c>
      <c r="C199" s="6" t="s">
        <v>235</v>
      </c>
      <c r="D199" s="1"/>
      <c r="E199" s="51">
        <f>E200+E204+E210+E214+E217+E219+E222+E225+E228+E230+E232+E234+E238+E241+E243+E249+E252+E246+E255</f>
        <v>4053009.2999999993</v>
      </c>
      <c r="F199" s="51" t="e">
        <f t="shared" ref="F199:N199" si="6">F200+F204+F210+F214+F217+F219+F222+F225+F228+F230+F232+F234+F238+F241+F243+F249+F252+F246+F255</f>
        <v>#REF!</v>
      </c>
      <c r="G199" s="51" t="e">
        <f t="shared" si="6"/>
        <v>#REF!</v>
      </c>
      <c r="H199" s="51" t="e">
        <f t="shared" si="6"/>
        <v>#REF!</v>
      </c>
      <c r="I199" s="51" t="e">
        <f t="shared" si="6"/>
        <v>#REF!</v>
      </c>
      <c r="J199" s="51" t="e">
        <f t="shared" si="6"/>
        <v>#REF!</v>
      </c>
      <c r="K199" s="51" t="e">
        <f t="shared" si="6"/>
        <v>#REF!</v>
      </c>
      <c r="L199" s="51" t="e">
        <f t="shared" si="6"/>
        <v>#REF!</v>
      </c>
      <c r="M199" s="51" t="e">
        <f t="shared" si="6"/>
        <v>#REF!</v>
      </c>
      <c r="N199" s="51">
        <f t="shared" si="6"/>
        <v>4222380.3000000007</v>
      </c>
    </row>
    <row r="200" spans="1:14" ht="43.5" customHeight="1" x14ac:dyDescent="0.3">
      <c r="A200" s="32"/>
      <c r="B200" s="147" t="s">
        <v>94</v>
      </c>
      <c r="C200" s="6" t="s">
        <v>536</v>
      </c>
      <c r="D200" s="1"/>
      <c r="E200" s="51">
        <f>E201+E202+E203</f>
        <v>15692.4</v>
      </c>
      <c r="F200" s="53"/>
      <c r="G200" s="53"/>
      <c r="H200" s="53"/>
      <c r="I200" s="53"/>
      <c r="J200" s="53"/>
      <c r="K200" s="53"/>
      <c r="L200" s="53"/>
      <c r="M200" s="53"/>
      <c r="N200" s="129">
        <f>N201+N202+N203</f>
        <v>15692.4</v>
      </c>
    </row>
    <row r="201" spans="1:14" ht="40.5" customHeight="1" x14ac:dyDescent="0.3">
      <c r="A201" s="32"/>
      <c r="B201" s="142" t="s">
        <v>392</v>
      </c>
      <c r="C201" s="6" t="s">
        <v>536</v>
      </c>
      <c r="D201" s="1" t="s">
        <v>82</v>
      </c>
      <c r="E201" s="51">
        <f>Ведомственная!I447</f>
        <v>15055.4</v>
      </c>
      <c r="F201" s="53"/>
      <c r="G201" s="53"/>
      <c r="H201" s="53"/>
      <c r="I201" s="53"/>
      <c r="J201" s="53"/>
      <c r="K201" s="53"/>
      <c r="L201" s="53"/>
      <c r="M201" s="53"/>
      <c r="N201" s="129">
        <f>Ведомственная!J447</f>
        <v>15055.4</v>
      </c>
    </row>
    <row r="202" spans="1:14" ht="63.75" customHeight="1" x14ac:dyDescent="0.3">
      <c r="A202" s="32"/>
      <c r="B202" s="147" t="s">
        <v>104</v>
      </c>
      <c r="C202" s="6" t="s">
        <v>536</v>
      </c>
      <c r="D202" s="1" t="s">
        <v>83</v>
      </c>
      <c r="E202" s="51">
        <f>Ведомственная!I448</f>
        <v>629</v>
      </c>
      <c r="F202" s="53"/>
      <c r="G202" s="53"/>
      <c r="H202" s="53"/>
      <c r="I202" s="53"/>
      <c r="J202" s="53"/>
      <c r="K202" s="53"/>
      <c r="L202" s="53"/>
      <c r="M202" s="53"/>
      <c r="N202" s="129">
        <f>Ведомственная!J448</f>
        <v>629</v>
      </c>
    </row>
    <row r="203" spans="1:14" ht="34.5" customHeight="1" x14ac:dyDescent="0.3">
      <c r="A203" s="32"/>
      <c r="B203" s="147" t="s">
        <v>162</v>
      </c>
      <c r="C203" s="6" t="s">
        <v>536</v>
      </c>
      <c r="D203" s="1" t="s">
        <v>84</v>
      </c>
      <c r="E203" s="51">
        <f>Ведомственная!I449</f>
        <v>8</v>
      </c>
      <c r="F203" s="53"/>
      <c r="G203" s="53"/>
      <c r="H203" s="53"/>
      <c r="I203" s="53"/>
      <c r="J203" s="53"/>
      <c r="K203" s="53"/>
      <c r="L203" s="53"/>
      <c r="M203" s="53"/>
      <c r="N203" s="129">
        <f>Ведомственная!J449</f>
        <v>8</v>
      </c>
    </row>
    <row r="204" spans="1:14" ht="48" customHeight="1" x14ac:dyDescent="0.3">
      <c r="A204" s="32"/>
      <c r="B204" s="145" t="s">
        <v>96</v>
      </c>
      <c r="C204" s="6" t="s">
        <v>239</v>
      </c>
      <c r="D204" s="1"/>
      <c r="E204" s="51">
        <f>E205+E206+E207+E208+E209</f>
        <v>251667.5</v>
      </c>
      <c r="F204" s="51">
        <f t="shared" ref="F204:N204" si="7">F207+F208+F205+F206+F209</f>
        <v>96146.8</v>
      </c>
      <c r="G204" s="51" t="e">
        <f t="shared" si="7"/>
        <v>#REF!</v>
      </c>
      <c r="H204" s="51" t="e">
        <f t="shared" si="7"/>
        <v>#REF!</v>
      </c>
      <c r="I204" s="51">
        <f t="shared" si="7"/>
        <v>0</v>
      </c>
      <c r="J204" s="51">
        <f t="shared" si="7"/>
        <v>0</v>
      </c>
      <c r="K204" s="51">
        <f t="shared" si="7"/>
        <v>0</v>
      </c>
      <c r="L204" s="51">
        <f t="shared" si="7"/>
        <v>0</v>
      </c>
      <c r="M204" s="51">
        <f t="shared" si="7"/>
        <v>0</v>
      </c>
      <c r="N204" s="51">
        <f t="shared" si="7"/>
        <v>251780.09999999998</v>
      </c>
    </row>
    <row r="205" spans="1:14" ht="48" customHeight="1" x14ac:dyDescent="0.3">
      <c r="A205" s="32"/>
      <c r="B205" s="240" t="s">
        <v>88</v>
      </c>
      <c r="C205" s="6" t="s">
        <v>239</v>
      </c>
      <c r="D205" s="8" t="s">
        <v>86</v>
      </c>
      <c r="E205" s="51">
        <f>Ведомственная!I451</f>
        <v>96146.8</v>
      </c>
      <c r="F205" s="51">
        <f>Ведомственная!J451</f>
        <v>96146.8</v>
      </c>
      <c r="G205" s="51" t="e">
        <f>Ведомственная!#REF!</f>
        <v>#REF!</v>
      </c>
      <c r="H205" s="51" t="e">
        <f>Ведомственная!#REF!</f>
        <v>#REF!</v>
      </c>
      <c r="I205" s="51">
        <f>Ведомственная!K451</f>
        <v>0</v>
      </c>
      <c r="J205" s="51">
        <f>Ведомственная!L451</f>
        <v>0</v>
      </c>
      <c r="K205" s="51">
        <f>Ведомственная!M451</f>
        <v>0</v>
      </c>
      <c r="L205" s="51">
        <f>Ведомственная!N451</f>
        <v>0</v>
      </c>
      <c r="M205" s="51">
        <f>Ведомственная!O451</f>
        <v>0</v>
      </c>
      <c r="N205" s="51">
        <f>Ведомственная!J451</f>
        <v>96146.8</v>
      </c>
    </row>
    <row r="206" spans="1:14" ht="56.25" x14ac:dyDescent="0.3">
      <c r="A206" s="32"/>
      <c r="B206" s="241" t="s">
        <v>104</v>
      </c>
      <c r="C206" s="6" t="s">
        <v>239</v>
      </c>
      <c r="D206" s="1" t="s">
        <v>83</v>
      </c>
      <c r="E206" s="51">
        <f>Ведомственная!I452</f>
        <v>21766.799999999999</v>
      </c>
      <c r="F206" s="53"/>
      <c r="G206" s="53"/>
      <c r="H206" s="53"/>
      <c r="I206" s="53"/>
      <c r="J206" s="53"/>
      <c r="K206" s="53"/>
      <c r="L206" s="53"/>
      <c r="M206" s="53"/>
      <c r="N206" s="129">
        <f>Ведомственная!J452</f>
        <v>21779.8</v>
      </c>
    </row>
    <row r="207" spans="1:14" ht="33" customHeight="1" x14ac:dyDescent="0.3">
      <c r="A207" s="32"/>
      <c r="B207" s="11" t="s">
        <v>108</v>
      </c>
      <c r="C207" s="6" t="s">
        <v>239</v>
      </c>
      <c r="D207" s="1" t="s">
        <v>107</v>
      </c>
      <c r="E207" s="51">
        <f>Ведомственная!I427+Ведомственная!I487</f>
        <v>106426</v>
      </c>
      <c r="F207" s="53"/>
      <c r="G207" s="53"/>
      <c r="H207" s="53"/>
      <c r="I207" s="53"/>
      <c r="J207" s="53"/>
      <c r="K207" s="53"/>
      <c r="L207" s="53"/>
      <c r="M207" s="53"/>
      <c r="N207" s="129">
        <f>Ведомственная!J427+Ведомственная!J487</f>
        <v>106525.59999999999</v>
      </c>
    </row>
    <row r="208" spans="1:14" ht="25.5" customHeight="1" x14ac:dyDescent="0.3">
      <c r="A208" s="32"/>
      <c r="B208" s="145" t="s">
        <v>116</v>
      </c>
      <c r="C208" s="6" t="s">
        <v>239</v>
      </c>
      <c r="D208" s="1" t="s">
        <v>114</v>
      </c>
      <c r="E208" s="51">
        <f>Ведомственная!I428</f>
        <v>27223.9</v>
      </c>
      <c r="F208" s="53"/>
      <c r="G208" s="53"/>
      <c r="H208" s="53"/>
      <c r="I208" s="53"/>
      <c r="J208" s="53"/>
      <c r="K208" s="53"/>
      <c r="L208" s="53"/>
      <c r="M208" s="53"/>
      <c r="N208" s="129">
        <f>Ведомственная!J428</f>
        <v>27223.9</v>
      </c>
    </row>
    <row r="209" spans="1:17" ht="34.5" customHeight="1" x14ac:dyDescent="0.3">
      <c r="A209" s="32"/>
      <c r="B209" s="147" t="s">
        <v>162</v>
      </c>
      <c r="C209" s="6" t="s">
        <v>239</v>
      </c>
      <c r="D209" s="8" t="s">
        <v>84</v>
      </c>
      <c r="E209" s="51">
        <f>Ведомственная!I453</f>
        <v>104</v>
      </c>
      <c r="F209" s="53"/>
      <c r="G209" s="53"/>
      <c r="H209" s="53"/>
      <c r="I209" s="53"/>
      <c r="J209" s="53"/>
      <c r="K209" s="53"/>
      <c r="L209" s="53"/>
      <c r="M209" s="53"/>
      <c r="N209" s="129">
        <f>Ведомственная!J453</f>
        <v>104</v>
      </c>
    </row>
    <row r="210" spans="1:17" ht="59.25" customHeight="1" x14ac:dyDescent="0.3">
      <c r="A210" s="32"/>
      <c r="B210" s="145" t="s">
        <v>146</v>
      </c>
      <c r="C210" s="58" t="s">
        <v>236</v>
      </c>
      <c r="D210" s="1"/>
      <c r="E210" s="51">
        <f>E211+E212+E213</f>
        <v>970114.20000000007</v>
      </c>
      <c r="F210" s="53"/>
      <c r="G210" s="53"/>
      <c r="H210" s="53"/>
      <c r="I210" s="53"/>
      <c r="J210" s="53"/>
      <c r="K210" s="53"/>
      <c r="L210" s="53"/>
      <c r="M210" s="53"/>
      <c r="N210" s="129">
        <f>N211+N212+N213</f>
        <v>1033168</v>
      </c>
    </row>
    <row r="211" spans="1:17" ht="66" customHeight="1" x14ac:dyDescent="0.3">
      <c r="A211" s="32"/>
      <c r="B211" s="147" t="s">
        <v>104</v>
      </c>
      <c r="C211" s="58" t="s">
        <v>236</v>
      </c>
      <c r="D211" s="1" t="s">
        <v>83</v>
      </c>
      <c r="E211" s="51">
        <f>Ведомственная!I455</f>
        <v>529.79999999999995</v>
      </c>
      <c r="F211" s="53"/>
      <c r="G211" s="53"/>
      <c r="H211" s="53"/>
      <c r="I211" s="53"/>
      <c r="J211" s="53"/>
      <c r="K211" s="53"/>
      <c r="L211" s="53"/>
      <c r="M211" s="53"/>
      <c r="N211" s="129">
        <f>Ведомственная!J455</f>
        <v>529.79999999999995</v>
      </c>
    </row>
    <row r="212" spans="1:17" ht="45" customHeight="1" x14ac:dyDescent="0.3">
      <c r="A212" s="32"/>
      <c r="B212" s="109" t="s">
        <v>108</v>
      </c>
      <c r="C212" s="58" t="s">
        <v>236</v>
      </c>
      <c r="D212" s="1" t="s">
        <v>107</v>
      </c>
      <c r="E212" s="51">
        <f>Ведомственная!I382+Ведомственная!I365+Ведомственная!I430</f>
        <v>966998.9</v>
      </c>
      <c r="F212" s="53"/>
      <c r="G212" s="53"/>
      <c r="H212" s="53"/>
      <c r="I212" s="53"/>
      <c r="J212" s="53"/>
      <c r="K212" s="53"/>
      <c r="L212" s="53"/>
      <c r="M212" s="53"/>
      <c r="N212" s="129">
        <f>Ведомственная!J382+Ведомственная!J365+Ведомственная!J430</f>
        <v>1030052.7</v>
      </c>
    </row>
    <row r="213" spans="1:17" ht="28.5" customHeight="1" x14ac:dyDescent="0.3">
      <c r="A213" s="32"/>
      <c r="B213" s="145" t="s">
        <v>115</v>
      </c>
      <c r="C213" s="58" t="s">
        <v>236</v>
      </c>
      <c r="D213" s="1" t="s">
        <v>114</v>
      </c>
      <c r="E213" s="51">
        <f>Ведомственная!I383</f>
        <v>2585.5</v>
      </c>
      <c r="F213" s="53"/>
      <c r="G213" s="53"/>
      <c r="H213" s="53"/>
      <c r="I213" s="53"/>
      <c r="J213" s="53"/>
      <c r="K213" s="53"/>
      <c r="L213" s="53"/>
      <c r="M213" s="53"/>
      <c r="N213" s="129">
        <f>Ведомственная!J383</f>
        <v>2585.5</v>
      </c>
    </row>
    <row r="214" spans="1:17" ht="52.5" customHeight="1" x14ac:dyDescent="0.3">
      <c r="A214" s="32"/>
      <c r="B214" s="145" t="s">
        <v>147</v>
      </c>
      <c r="C214" s="58" t="s">
        <v>537</v>
      </c>
      <c r="D214" s="1"/>
      <c r="E214" s="51">
        <f>E215+E216</f>
        <v>146535.29999999999</v>
      </c>
      <c r="F214" s="53"/>
      <c r="G214" s="53"/>
      <c r="H214" s="53"/>
      <c r="I214" s="53"/>
      <c r="J214" s="53"/>
      <c r="K214" s="53"/>
      <c r="L214" s="53"/>
      <c r="M214" s="53"/>
      <c r="N214" s="129">
        <f>N215+N216</f>
        <v>146535.29999999999</v>
      </c>
    </row>
    <row r="215" spans="1:17" ht="32.25" customHeight="1" x14ac:dyDescent="0.3">
      <c r="A215" s="32"/>
      <c r="B215" s="9" t="s">
        <v>108</v>
      </c>
      <c r="C215" s="58" t="s">
        <v>537</v>
      </c>
      <c r="D215" s="1" t="s">
        <v>107</v>
      </c>
      <c r="E215" s="51">
        <f>Ведомственная!I457</f>
        <v>144257.4</v>
      </c>
      <c r="F215" s="53"/>
      <c r="G215" s="53"/>
      <c r="H215" s="53"/>
      <c r="I215" s="53"/>
      <c r="J215" s="53"/>
      <c r="K215" s="53"/>
      <c r="L215" s="53"/>
      <c r="M215" s="53"/>
      <c r="N215" s="129">
        <f>Ведомственная!J457</f>
        <v>144257.4</v>
      </c>
    </row>
    <row r="216" spans="1:17" ht="32.25" customHeight="1" x14ac:dyDescent="0.3">
      <c r="A216" s="32"/>
      <c r="B216" s="9" t="s">
        <v>116</v>
      </c>
      <c r="C216" s="58" t="s">
        <v>537</v>
      </c>
      <c r="D216" s="1" t="s">
        <v>114</v>
      </c>
      <c r="E216" s="51">
        <f>Ведомственная!I458</f>
        <v>2277.9</v>
      </c>
      <c r="F216" s="53"/>
      <c r="G216" s="53"/>
      <c r="H216" s="53"/>
      <c r="I216" s="53"/>
      <c r="J216" s="53"/>
      <c r="K216" s="53"/>
      <c r="L216" s="53"/>
      <c r="M216" s="53"/>
      <c r="N216" s="129">
        <f>Ведомственная!J458</f>
        <v>2277.9</v>
      </c>
    </row>
    <row r="217" spans="1:17" ht="45.75" customHeight="1" x14ac:dyDescent="0.3">
      <c r="A217" s="32"/>
      <c r="B217" s="147" t="s">
        <v>18</v>
      </c>
      <c r="C217" s="6" t="s">
        <v>538</v>
      </c>
      <c r="D217" s="1"/>
      <c r="E217" s="51">
        <f>E218</f>
        <v>219.7</v>
      </c>
      <c r="F217" s="53"/>
      <c r="G217" s="53"/>
      <c r="H217" s="53"/>
      <c r="I217" s="53"/>
      <c r="J217" s="53"/>
      <c r="K217" s="53"/>
      <c r="L217" s="53"/>
      <c r="M217" s="53"/>
      <c r="N217" s="129">
        <f>N218</f>
        <v>219.7</v>
      </c>
    </row>
    <row r="218" spans="1:17" ht="34.5" customHeight="1" x14ac:dyDescent="0.3">
      <c r="A218" s="32"/>
      <c r="B218" s="9" t="s">
        <v>108</v>
      </c>
      <c r="C218" s="6" t="s">
        <v>538</v>
      </c>
      <c r="D218" s="22" t="s">
        <v>107</v>
      </c>
      <c r="E218" s="51">
        <f>Ведомственная!I438</f>
        <v>219.7</v>
      </c>
      <c r="F218" s="53"/>
      <c r="G218" s="53"/>
      <c r="H218" s="53"/>
      <c r="I218" s="53"/>
      <c r="J218" s="53"/>
      <c r="K218" s="53"/>
      <c r="L218" s="53"/>
      <c r="M218" s="53"/>
      <c r="N218" s="129">
        <f>Ведомственная!J438</f>
        <v>219.7</v>
      </c>
    </row>
    <row r="219" spans="1:17" ht="66.75" customHeight="1" x14ac:dyDescent="0.3">
      <c r="A219" s="32"/>
      <c r="B219" s="211" t="s">
        <v>503</v>
      </c>
      <c r="C219" s="1" t="s">
        <v>502</v>
      </c>
      <c r="D219" s="1"/>
      <c r="E219" s="51">
        <f>E220+E221</f>
        <v>21953</v>
      </c>
      <c r="F219" s="53"/>
      <c r="G219" s="53"/>
      <c r="H219" s="53"/>
      <c r="I219" s="53"/>
      <c r="J219" s="53"/>
      <c r="K219" s="53"/>
      <c r="L219" s="53"/>
      <c r="M219" s="53"/>
      <c r="N219" s="129">
        <f>N220+N221</f>
        <v>21953</v>
      </c>
    </row>
    <row r="220" spans="1:17" ht="31.5" customHeight="1" x14ac:dyDescent="0.3">
      <c r="A220" s="32"/>
      <c r="B220" s="212" t="s">
        <v>108</v>
      </c>
      <c r="C220" s="1" t="s">
        <v>502</v>
      </c>
      <c r="D220" s="1" t="s">
        <v>107</v>
      </c>
      <c r="E220" s="51">
        <f>Ведомственная!I432+Ведомственная!I482</f>
        <v>17901</v>
      </c>
      <c r="F220" s="53"/>
      <c r="G220" s="53"/>
      <c r="H220" s="53"/>
      <c r="I220" s="53"/>
      <c r="J220" s="53"/>
      <c r="K220" s="53"/>
      <c r="L220" s="53"/>
      <c r="M220" s="53"/>
      <c r="N220" s="129">
        <f>Ведомственная!J432+Ведомственная!J482</f>
        <v>17901</v>
      </c>
    </row>
    <row r="221" spans="1:17" ht="31.5" customHeight="1" x14ac:dyDescent="0.3">
      <c r="A221" s="32"/>
      <c r="B221" s="211" t="s">
        <v>115</v>
      </c>
      <c r="C221" s="1" t="s">
        <v>502</v>
      </c>
      <c r="D221" s="1" t="s">
        <v>114</v>
      </c>
      <c r="E221" s="51">
        <f>Ведомственная!I433</f>
        <v>4052</v>
      </c>
      <c r="F221" s="53"/>
      <c r="G221" s="53"/>
      <c r="H221" s="53"/>
      <c r="I221" s="53"/>
      <c r="J221" s="53"/>
      <c r="K221" s="53"/>
      <c r="L221" s="53"/>
      <c r="M221" s="53"/>
      <c r="N221" s="129">
        <f>Ведомственная!J433</f>
        <v>4052</v>
      </c>
    </row>
    <row r="222" spans="1:17" ht="63" customHeight="1" x14ac:dyDescent="0.3">
      <c r="A222" s="32"/>
      <c r="B222" s="144" t="s">
        <v>102</v>
      </c>
      <c r="C222" s="6" t="s">
        <v>378</v>
      </c>
      <c r="D222" s="44"/>
      <c r="E222" s="51">
        <f>E223+E224</f>
        <v>445279.2</v>
      </c>
      <c r="F222" s="53"/>
      <c r="G222" s="53"/>
      <c r="H222" s="53"/>
      <c r="I222" s="53"/>
      <c r="J222" s="53"/>
      <c r="K222" s="53"/>
      <c r="L222" s="53"/>
      <c r="M222" s="53"/>
      <c r="N222" s="129">
        <f>N223+N224</f>
        <v>453826.3</v>
      </c>
      <c r="O222" s="167"/>
      <c r="P222" s="167"/>
      <c r="Q222" s="167"/>
    </row>
    <row r="223" spans="1:17" ht="31.5" customHeight="1" x14ac:dyDescent="0.3">
      <c r="A223" s="32"/>
      <c r="B223" s="11" t="s">
        <v>108</v>
      </c>
      <c r="C223" s="6" t="s">
        <v>378</v>
      </c>
      <c r="D223" s="22" t="s">
        <v>107</v>
      </c>
      <c r="E223" s="51">
        <f>Ведомственная!I385+Ведомственная!I367</f>
        <v>418816.5</v>
      </c>
      <c r="F223" s="51">
        <f>Ведомственная!J385+Ведомственная!J367</f>
        <v>426929.3</v>
      </c>
      <c r="G223" s="51" t="e">
        <f>Ведомственная!#REF!+Ведомственная!#REF!</f>
        <v>#REF!</v>
      </c>
      <c r="H223" s="51" t="e">
        <f>Ведомственная!#REF!+Ведомственная!#REF!</f>
        <v>#REF!</v>
      </c>
      <c r="I223" s="51">
        <f>Ведомственная!K385+Ведомственная!K367</f>
        <v>0</v>
      </c>
      <c r="J223" s="51">
        <f>Ведомственная!L385+Ведомственная!L367</f>
        <v>0</v>
      </c>
      <c r="K223" s="51">
        <f>Ведомственная!M385+Ведомственная!M367</f>
        <v>0</v>
      </c>
      <c r="L223" s="51">
        <f>Ведомственная!N385+Ведомственная!N367</f>
        <v>0</v>
      </c>
      <c r="M223" s="51">
        <f>Ведомственная!O385+Ведомственная!O367</f>
        <v>0</v>
      </c>
      <c r="N223" s="51">
        <f>Ведомственная!J385+Ведомственная!J367</f>
        <v>426929.3</v>
      </c>
    </row>
    <row r="224" spans="1:17" ht="31.5" customHeight="1" x14ac:dyDescent="0.3">
      <c r="A224" s="32"/>
      <c r="B224" s="145" t="s">
        <v>115</v>
      </c>
      <c r="C224" s="6" t="s">
        <v>378</v>
      </c>
      <c r="D224" s="44" t="s">
        <v>114</v>
      </c>
      <c r="E224" s="51">
        <f>Ведомственная!I368+Ведомственная!I386</f>
        <v>26462.699999999997</v>
      </c>
      <c r="F224" s="51">
        <f>Ведомственная!J368+Ведомственная!J386</f>
        <v>26897</v>
      </c>
      <c r="G224" s="51" t="e">
        <f>Ведомственная!#REF!+Ведомственная!#REF!</f>
        <v>#REF!</v>
      </c>
      <c r="H224" s="51" t="e">
        <f>Ведомственная!#REF!+Ведомственная!#REF!</f>
        <v>#REF!</v>
      </c>
      <c r="I224" s="51">
        <f>Ведомственная!K368+Ведомственная!K386</f>
        <v>0</v>
      </c>
      <c r="J224" s="51">
        <f>Ведомственная!L368+Ведомственная!L386</f>
        <v>0</v>
      </c>
      <c r="K224" s="51">
        <f>Ведомственная!M368+Ведомственная!M386</f>
        <v>0</v>
      </c>
      <c r="L224" s="51">
        <f>Ведомственная!N368+Ведомственная!N386</f>
        <v>0</v>
      </c>
      <c r="M224" s="51">
        <f>Ведомственная!O368+Ведомственная!O386</f>
        <v>0</v>
      </c>
      <c r="N224" s="51">
        <f>Ведомственная!J368+Ведомственная!J386</f>
        <v>26897</v>
      </c>
    </row>
    <row r="225" spans="1:14" ht="298.5" customHeight="1" x14ac:dyDescent="0.3">
      <c r="A225" s="32"/>
      <c r="B225" s="227" t="s">
        <v>600</v>
      </c>
      <c r="C225" s="23" t="s">
        <v>580</v>
      </c>
      <c r="D225" s="1"/>
      <c r="E225" s="51">
        <f>E226+E227</f>
        <v>0</v>
      </c>
      <c r="F225" s="51">
        <f t="shared" ref="F225:N225" si="8">F226+F227</f>
        <v>0</v>
      </c>
      <c r="G225" s="51">
        <f t="shared" si="8"/>
        <v>0</v>
      </c>
      <c r="H225" s="51">
        <f t="shared" si="8"/>
        <v>0</v>
      </c>
      <c r="I225" s="51">
        <f t="shared" si="8"/>
        <v>0</v>
      </c>
      <c r="J225" s="51">
        <f t="shared" si="8"/>
        <v>0</v>
      </c>
      <c r="K225" s="51">
        <f t="shared" si="8"/>
        <v>0</v>
      </c>
      <c r="L225" s="51">
        <f t="shared" si="8"/>
        <v>0</v>
      </c>
      <c r="M225" s="51">
        <f t="shared" si="8"/>
        <v>0</v>
      </c>
      <c r="N225" s="51">
        <f t="shared" si="8"/>
        <v>0</v>
      </c>
    </row>
    <row r="226" spans="1:14" ht="31.5" customHeight="1" x14ac:dyDescent="0.3">
      <c r="A226" s="32"/>
      <c r="B226" s="212" t="s">
        <v>108</v>
      </c>
      <c r="C226" s="23" t="s">
        <v>580</v>
      </c>
      <c r="D226" s="1" t="s">
        <v>107</v>
      </c>
      <c r="E226" s="51">
        <f>Ведомственная!I388</f>
        <v>0</v>
      </c>
      <c r="F226" s="51"/>
      <c r="G226" s="51"/>
      <c r="H226" s="51"/>
      <c r="I226" s="51"/>
      <c r="J226" s="51"/>
      <c r="K226" s="51"/>
      <c r="L226" s="51"/>
      <c r="M226" s="51"/>
      <c r="N226" s="51">
        <f>Ведомственная!J388</f>
        <v>0</v>
      </c>
    </row>
    <row r="227" spans="1:14" ht="31.5" customHeight="1" x14ac:dyDescent="0.3">
      <c r="A227" s="32"/>
      <c r="B227" s="227" t="s">
        <v>116</v>
      </c>
      <c r="C227" s="23" t="s">
        <v>580</v>
      </c>
      <c r="D227" s="1" t="s">
        <v>114</v>
      </c>
      <c r="E227" s="51">
        <f>Ведомственная!I389</f>
        <v>0</v>
      </c>
      <c r="F227" s="51"/>
      <c r="G227" s="51"/>
      <c r="H227" s="51"/>
      <c r="I227" s="51"/>
      <c r="J227" s="51"/>
      <c r="K227" s="51"/>
      <c r="L227" s="51"/>
      <c r="M227" s="51"/>
      <c r="N227" s="51">
        <f>Ведомственная!J389</f>
        <v>0</v>
      </c>
    </row>
    <row r="228" spans="1:14" ht="135.75" customHeight="1" x14ac:dyDescent="0.3">
      <c r="A228" s="32"/>
      <c r="B228" s="149" t="s">
        <v>135</v>
      </c>
      <c r="C228" s="44" t="s">
        <v>241</v>
      </c>
      <c r="D228" s="22"/>
      <c r="E228" s="51">
        <f>E229</f>
        <v>16357.8</v>
      </c>
      <c r="F228" s="51" t="e">
        <f>#REF!+F229</f>
        <v>#REF!</v>
      </c>
      <c r="G228" s="51" t="e">
        <f>#REF!+G229</f>
        <v>#REF!</v>
      </c>
      <c r="H228" s="51" t="e">
        <f>#REF!+H229</f>
        <v>#REF!</v>
      </c>
      <c r="I228" s="51" t="e">
        <f>#REF!+I229</f>
        <v>#REF!</v>
      </c>
      <c r="J228" s="51" t="e">
        <f>#REF!+J229</f>
        <v>#REF!</v>
      </c>
      <c r="K228" s="51" t="e">
        <f>#REF!+K229</f>
        <v>#REF!</v>
      </c>
      <c r="L228" s="51" t="e">
        <f>#REF!+L229</f>
        <v>#REF!</v>
      </c>
      <c r="M228" s="51" t="e">
        <f>#REF!+M229</f>
        <v>#REF!</v>
      </c>
      <c r="N228" s="51">
        <f>N229</f>
        <v>16357.8</v>
      </c>
    </row>
    <row r="229" spans="1:14" ht="48" customHeight="1" x14ac:dyDescent="0.3">
      <c r="A229" s="32"/>
      <c r="B229" s="70" t="s">
        <v>291</v>
      </c>
      <c r="C229" s="44" t="s">
        <v>241</v>
      </c>
      <c r="D229" s="22" t="s">
        <v>290</v>
      </c>
      <c r="E229" s="51">
        <f>Ведомственная!I476</f>
        <v>16357.8</v>
      </c>
      <c r="F229" s="53"/>
      <c r="G229" s="53"/>
      <c r="H229" s="53"/>
      <c r="I229" s="53"/>
      <c r="J229" s="53"/>
      <c r="K229" s="53"/>
      <c r="L229" s="53"/>
      <c r="M229" s="53"/>
      <c r="N229" s="129">
        <f>Ведомственная!J476</f>
        <v>16357.8</v>
      </c>
    </row>
    <row r="230" spans="1:14" ht="194.25" customHeight="1" x14ac:dyDescent="0.3">
      <c r="A230" s="32"/>
      <c r="B230" s="145" t="s">
        <v>399</v>
      </c>
      <c r="C230" s="6" t="s">
        <v>298</v>
      </c>
      <c r="D230" s="1"/>
      <c r="E230" s="51">
        <f>E231</f>
        <v>93.8</v>
      </c>
      <c r="F230" s="53"/>
      <c r="G230" s="53"/>
      <c r="H230" s="53"/>
      <c r="I230" s="53"/>
      <c r="J230" s="53"/>
      <c r="K230" s="53"/>
      <c r="L230" s="53"/>
      <c r="M230" s="53"/>
      <c r="N230" s="129">
        <f>N231</f>
        <v>93.8</v>
      </c>
    </row>
    <row r="231" spans="1:14" ht="42" customHeight="1" x14ac:dyDescent="0.3">
      <c r="A231" s="32"/>
      <c r="B231" s="11" t="s">
        <v>108</v>
      </c>
      <c r="C231" s="6" t="s">
        <v>298</v>
      </c>
      <c r="D231" s="1" t="s">
        <v>107</v>
      </c>
      <c r="E231" s="51">
        <f>Ведомственная!I489</f>
        <v>93.8</v>
      </c>
      <c r="F231" s="53"/>
      <c r="G231" s="53"/>
      <c r="H231" s="53"/>
      <c r="I231" s="53"/>
      <c r="J231" s="53"/>
      <c r="K231" s="53"/>
      <c r="L231" s="53"/>
      <c r="M231" s="53"/>
      <c r="N231" s="129">
        <f>Ведомственная!J489</f>
        <v>93.8</v>
      </c>
    </row>
    <row r="232" spans="1:14" ht="177" customHeight="1" x14ac:dyDescent="0.3">
      <c r="A232" s="32"/>
      <c r="B232" s="145" t="s">
        <v>340</v>
      </c>
      <c r="C232" s="6" t="s">
        <v>237</v>
      </c>
      <c r="D232" s="1"/>
      <c r="E232" s="51">
        <f>E233</f>
        <v>12214.5</v>
      </c>
      <c r="F232" s="53"/>
      <c r="G232" s="53"/>
      <c r="H232" s="53"/>
      <c r="I232" s="53"/>
      <c r="J232" s="53"/>
      <c r="K232" s="53"/>
      <c r="L232" s="53"/>
      <c r="M232" s="53"/>
      <c r="N232" s="129">
        <f>N233</f>
        <v>12703.099999999999</v>
      </c>
    </row>
    <row r="233" spans="1:14" ht="42" customHeight="1" x14ac:dyDescent="0.3">
      <c r="A233" s="32"/>
      <c r="B233" s="9" t="s">
        <v>108</v>
      </c>
      <c r="C233" s="6" t="s">
        <v>237</v>
      </c>
      <c r="D233" s="1" t="s">
        <v>107</v>
      </c>
      <c r="E233" s="51">
        <f>Ведомственная!I391+Ведомственная!I370</f>
        <v>12214.5</v>
      </c>
      <c r="F233" s="53"/>
      <c r="G233" s="53"/>
      <c r="H233" s="53"/>
      <c r="I233" s="53"/>
      <c r="J233" s="53"/>
      <c r="K233" s="53"/>
      <c r="L233" s="53"/>
      <c r="M233" s="53"/>
      <c r="N233" s="129">
        <f>Ведомственная!J391+Ведомственная!J370</f>
        <v>12703.099999999999</v>
      </c>
    </row>
    <row r="234" spans="1:14" ht="121.5" customHeight="1" x14ac:dyDescent="0.3">
      <c r="A234" s="32"/>
      <c r="B234" s="144" t="s">
        <v>356</v>
      </c>
      <c r="C234" s="6" t="s">
        <v>238</v>
      </c>
      <c r="D234" s="1"/>
      <c r="E234" s="51">
        <f>E235+E236+E237</f>
        <v>1945758.5999999999</v>
      </c>
      <c r="F234" s="53"/>
      <c r="G234" s="53"/>
      <c r="H234" s="53"/>
      <c r="I234" s="53"/>
      <c r="J234" s="53"/>
      <c r="K234" s="53"/>
      <c r="L234" s="53"/>
      <c r="M234" s="53"/>
      <c r="N234" s="129">
        <f>N236+N237+N235</f>
        <v>2035836.9</v>
      </c>
    </row>
    <row r="235" spans="1:14" ht="48.75" customHeight="1" x14ac:dyDescent="0.3">
      <c r="A235" s="32"/>
      <c r="B235" s="175" t="s">
        <v>85</v>
      </c>
      <c r="C235" s="6" t="s">
        <v>238</v>
      </c>
      <c r="D235" s="1" t="s">
        <v>86</v>
      </c>
      <c r="E235" s="51">
        <f>Ведомственная!I460</f>
        <v>26875.9</v>
      </c>
      <c r="F235" s="53"/>
      <c r="G235" s="53"/>
      <c r="H235" s="53"/>
      <c r="I235" s="53"/>
      <c r="J235" s="53"/>
      <c r="K235" s="53"/>
      <c r="L235" s="53"/>
      <c r="M235" s="53"/>
      <c r="N235" s="129">
        <f>Ведомственная!J460</f>
        <v>28207.7</v>
      </c>
    </row>
    <row r="236" spans="1:14" ht="24" customHeight="1" x14ac:dyDescent="0.3">
      <c r="A236" s="32"/>
      <c r="B236" s="11" t="s">
        <v>108</v>
      </c>
      <c r="C236" s="6" t="s">
        <v>238</v>
      </c>
      <c r="D236" s="22" t="s">
        <v>107</v>
      </c>
      <c r="E236" s="51">
        <f>Ведомственная!I372+Ведомственная!I393</f>
        <v>1827468.3</v>
      </c>
      <c r="F236" s="53"/>
      <c r="G236" s="53"/>
      <c r="H236" s="53"/>
      <c r="I236" s="53"/>
      <c r="J236" s="53"/>
      <c r="K236" s="53"/>
      <c r="L236" s="53"/>
      <c r="M236" s="53"/>
      <c r="N236" s="129">
        <f>Ведомственная!J372+Ведомственная!J393</f>
        <v>1916214.8</v>
      </c>
    </row>
    <row r="237" spans="1:14" ht="24" customHeight="1" x14ac:dyDescent="0.3">
      <c r="A237" s="32"/>
      <c r="B237" s="145" t="s">
        <v>115</v>
      </c>
      <c r="C237" s="6" t="s">
        <v>238</v>
      </c>
      <c r="D237" s="44" t="s">
        <v>114</v>
      </c>
      <c r="E237" s="51">
        <f>Ведомственная!I394+Ведомственная!I373</f>
        <v>91414.399999999994</v>
      </c>
      <c r="F237" s="53"/>
      <c r="G237" s="53"/>
      <c r="H237" s="53"/>
      <c r="I237" s="53"/>
      <c r="J237" s="53"/>
      <c r="K237" s="53"/>
      <c r="L237" s="53"/>
      <c r="M237" s="53"/>
      <c r="N237" s="129">
        <f>Ведомственная!J394+Ведомственная!J373</f>
        <v>91414.399999999994</v>
      </c>
    </row>
    <row r="238" spans="1:14" ht="88.5" customHeight="1" x14ac:dyDescent="0.3">
      <c r="A238" s="32"/>
      <c r="B238" s="149" t="s">
        <v>134</v>
      </c>
      <c r="C238" s="44" t="s">
        <v>240</v>
      </c>
      <c r="D238" s="1"/>
      <c r="E238" s="88">
        <f>E239+E240</f>
        <v>24831.9</v>
      </c>
      <c r="F238" s="53"/>
      <c r="G238" s="53"/>
      <c r="H238" s="53"/>
      <c r="I238" s="53"/>
      <c r="J238" s="53"/>
      <c r="K238" s="53"/>
      <c r="L238" s="53"/>
      <c r="M238" s="53"/>
      <c r="N238" s="129">
        <f>N239+N240</f>
        <v>25820.5</v>
      </c>
    </row>
    <row r="239" spans="1:14" ht="43.5" customHeight="1" x14ac:dyDescent="0.3">
      <c r="A239" s="32"/>
      <c r="B239" s="11" t="s">
        <v>108</v>
      </c>
      <c r="C239" s="44" t="s">
        <v>240</v>
      </c>
      <c r="D239" s="1" t="s">
        <v>107</v>
      </c>
      <c r="E239" s="51">
        <f>Ведомственная!I396</f>
        <v>23706.9</v>
      </c>
      <c r="F239" s="53"/>
      <c r="G239" s="53"/>
      <c r="H239" s="53"/>
      <c r="I239" s="53"/>
      <c r="J239" s="53"/>
      <c r="K239" s="53"/>
      <c r="L239" s="53"/>
      <c r="M239" s="53"/>
      <c r="N239" s="129">
        <f>Ведомственная!J396</f>
        <v>24695.5</v>
      </c>
    </row>
    <row r="240" spans="1:14" ht="30.75" customHeight="1" x14ac:dyDescent="0.3">
      <c r="A240" s="32"/>
      <c r="B240" s="145" t="s">
        <v>115</v>
      </c>
      <c r="C240" s="44" t="s">
        <v>240</v>
      </c>
      <c r="D240" s="1" t="s">
        <v>114</v>
      </c>
      <c r="E240" s="51">
        <f>Ведомственная!I397</f>
        <v>1125</v>
      </c>
      <c r="F240" s="53"/>
      <c r="G240" s="53"/>
      <c r="H240" s="53"/>
      <c r="I240" s="53"/>
      <c r="J240" s="53"/>
      <c r="K240" s="53"/>
      <c r="L240" s="53"/>
      <c r="M240" s="53"/>
      <c r="N240" s="129">
        <f>Ведомственная!J397</f>
        <v>1125</v>
      </c>
    </row>
    <row r="241" spans="1:14" ht="230.25" customHeight="1" x14ac:dyDescent="0.3">
      <c r="A241" s="32"/>
      <c r="B241" s="145" t="s">
        <v>376</v>
      </c>
      <c r="C241" s="44" t="s">
        <v>281</v>
      </c>
      <c r="D241" s="1"/>
      <c r="E241" s="51">
        <f>E242</f>
        <v>5713.8</v>
      </c>
      <c r="F241" s="53"/>
      <c r="G241" s="53"/>
      <c r="H241" s="53"/>
      <c r="I241" s="53"/>
      <c r="J241" s="53"/>
      <c r="K241" s="53"/>
      <c r="L241" s="53"/>
      <c r="M241" s="53"/>
      <c r="N241" s="129">
        <f>N242</f>
        <v>5906.2</v>
      </c>
    </row>
    <row r="242" spans="1:14" ht="32.25" customHeight="1" x14ac:dyDescent="0.3">
      <c r="A242" s="32"/>
      <c r="B242" s="11" t="s">
        <v>108</v>
      </c>
      <c r="C242" s="44" t="s">
        <v>281</v>
      </c>
      <c r="D242" s="1" t="s">
        <v>107</v>
      </c>
      <c r="E242" s="51">
        <f>Ведомственная!I399</f>
        <v>5713.8</v>
      </c>
      <c r="F242" s="53"/>
      <c r="G242" s="53"/>
      <c r="H242" s="53"/>
      <c r="I242" s="53"/>
      <c r="J242" s="53"/>
      <c r="K242" s="53"/>
      <c r="L242" s="53"/>
      <c r="M242" s="53"/>
      <c r="N242" s="129">
        <f>Ведомственная!J399</f>
        <v>5906.2</v>
      </c>
    </row>
    <row r="243" spans="1:14" ht="177.75" customHeight="1" x14ac:dyDescent="0.3">
      <c r="A243" s="32"/>
      <c r="B243" s="212" t="s">
        <v>544</v>
      </c>
      <c r="C243" s="23" t="s">
        <v>543</v>
      </c>
      <c r="D243" s="1"/>
      <c r="E243" s="51">
        <f>E244+E245</f>
        <v>3194.8</v>
      </c>
      <c r="F243" s="53"/>
      <c r="G243" s="53"/>
      <c r="H243" s="53"/>
      <c r="I243" s="53"/>
      <c r="J243" s="53"/>
      <c r="K243" s="53"/>
      <c r="L243" s="53"/>
      <c r="M243" s="53"/>
      <c r="N243" s="129">
        <f>N244+N245</f>
        <v>3322.6</v>
      </c>
    </row>
    <row r="244" spans="1:14" ht="32.25" customHeight="1" x14ac:dyDescent="0.3">
      <c r="A244" s="32"/>
      <c r="B244" s="212" t="s">
        <v>108</v>
      </c>
      <c r="C244" s="23" t="s">
        <v>543</v>
      </c>
      <c r="D244" s="1" t="s">
        <v>107</v>
      </c>
      <c r="E244" s="51">
        <f>Ведомственная!I401</f>
        <v>3154.8</v>
      </c>
      <c r="F244" s="53"/>
      <c r="G244" s="53"/>
      <c r="H244" s="53"/>
      <c r="I244" s="53"/>
      <c r="J244" s="53"/>
      <c r="K244" s="53"/>
      <c r="L244" s="53"/>
      <c r="M244" s="53"/>
      <c r="N244" s="129">
        <f>Ведомственная!J401</f>
        <v>3282.6</v>
      </c>
    </row>
    <row r="245" spans="1:14" ht="32.25" customHeight="1" x14ac:dyDescent="0.3">
      <c r="A245" s="32"/>
      <c r="B245" s="212" t="s">
        <v>116</v>
      </c>
      <c r="C245" s="23" t="s">
        <v>543</v>
      </c>
      <c r="D245" s="1" t="s">
        <v>114</v>
      </c>
      <c r="E245" s="51">
        <f>Ведомственная!I402</f>
        <v>40</v>
      </c>
      <c r="F245" s="53"/>
      <c r="G245" s="53"/>
      <c r="H245" s="53"/>
      <c r="I245" s="53"/>
      <c r="J245" s="53"/>
      <c r="K245" s="53"/>
      <c r="L245" s="53"/>
      <c r="M245" s="53"/>
      <c r="N245" s="129">
        <f>Ведомственная!J402</f>
        <v>40</v>
      </c>
    </row>
    <row r="246" spans="1:14" ht="75" x14ac:dyDescent="0.3">
      <c r="A246" s="32"/>
      <c r="B246" s="212" t="s">
        <v>421</v>
      </c>
      <c r="C246" s="44" t="s">
        <v>619</v>
      </c>
      <c r="D246" s="1"/>
      <c r="E246" s="51">
        <f>E247+E248</f>
        <v>0</v>
      </c>
      <c r="F246" s="53"/>
      <c r="G246" s="53"/>
      <c r="H246" s="53"/>
      <c r="I246" s="53"/>
      <c r="J246" s="53"/>
      <c r="K246" s="53"/>
      <c r="L246" s="53"/>
      <c r="M246" s="53"/>
      <c r="N246" s="129">
        <f>N247+N248</f>
        <v>0</v>
      </c>
    </row>
    <row r="247" spans="1:14" ht="32.25" customHeight="1" x14ac:dyDescent="0.3">
      <c r="A247" s="32"/>
      <c r="B247" s="212" t="s">
        <v>108</v>
      </c>
      <c r="C247" s="44" t="s">
        <v>619</v>
      </c>
      <c r="D247" s="1" t="s">
        <v>107</v>
      </c>
      <c r="E247" s="51">
        <f>Ведомственная!I404</f>
        <v>0</v>
      </c>
      <c r="F247" s="53"/>
      <c r="G247" s="53"/>
      <c r="H247" s="53"/>
      <c r="I247" s="53"/>
      <c r="J247" s="53"/>
      <c r="K247" s="53"/>
      <c r="L247" s="53"/>
      <c r="M247" s="53"/>
      <c r="N247" s="129">
        <f>Ведомственная!J404</f>
        <v>0</v>
      </c>
    </row>
    <row r="248" spans="1:14" ht="32.25" customHeight="1" x14ac:dyDescent="0.3">
      <c r="A248" s="32"/>
      <c r="B248" s="212" t="s">
        <v>116</v>
      </c>
      <c r="C248" s="44" t="s">
        <v>619</v>
      </c>
      <c r="D248" s="1" t="s">
        <v>114</v>
      </c>
      <c r="E248" s="51">
        <f>Ведомственная!I405</f>
        <v>0</v>
      </c>
      <c r="F248" s="53"/>
      <c r="G248" s="53"/>
      <c r="H248" s="53"/>
      <c r="I248" s="53"/>
      <c r="J248" s="53"/>
      <c r="K248" s="53"/>
      <c r="L248" s="53"/>
      <c r="M248" s="53"/>
      <c r="N248" s="129">
        <f>Ведомственная!J405</f>
        <v>0</v>
      </c>
    </row>
    <row r="249" spans="1:14" ht="90.75" customHeight="1" x14ac:dyDescent="0.3">
      <c r="A249" s="32"/>
      <c r="B249" s="11" t="s">
        <v>421</v>
      </c>
      <c r="C249" s="44" t="s">
        <v>612</v>
      </c>
      <c r="D249" s="1"/>
      <c r="E249" s="51">
        <f>E250+E251</f>
        <v>72321.3</v>
      </c>
      <c r="F249" s="53"/>
      <c r="G249" s="53"/>
      <c r="H249" s="53"/>
      <c r="I249" s="53"/>
      <c r="J249" s="53"/>
      <c r="K249" s="53"/>
      <c r="L249" s="53"/>
      <c r="M249" s="53"/>
      <c r="N249" s="129">
        <f>N250+N251</f>
        <v>76987.199999999997</v>
      </c>
    </row>
    <row r="250" spans="1:14" ht="32.25" customHeight="1" x14ac:dyDescent="0.3">
      <c r="A250" s="32"/>
      <c r="B250" s="11" t="s">
        <v>108</v>
      </c>
      <c r="C250" s="44" t="s">
        <v>612</v>
      </c>
      <c r="D250" s="1" t="s">
        <v>107</v>
      </c>
      <c r="E250" s="51">
        <f>Ведомственная!I407</f>
        <v>66168</v>
      </c>
      <c r="F250" s="53"/>
      <c r="G250" s="53"/>
      <c r="H250" s="53"/>
      <c r="I250" s="53"/>
      <c r="J250" s="53"/>
      <c r="K250" s="53"/>
      <c r="L250" s="53"/>
      <c r="M250" s="53"/>
      <c r="N250" s="129">
        <f>Ведомственная!J407</f>
        <v>70833.899999999994</v>
      </c>
    </row>
    <row r="251" spans="1:14" ht="32.25" customHeight="1" x14ac:dyDescent="0.3">
      <c r="A251" s="32"/>
      <c r="B251" s="11" t="s">
        <v>116</v>
      </c>
      <c r="C251" s="44" t="s">
        <v>612</v>
      </c>
      <c r="D251" s="1" t="s">
        <v>114</v>
      </c>
      <c r="E251" s="51">
        <f>Ведомственная!I408</f>
        <v>6153.3</v>
      </c>
      <c r="F251" s="53"/>
      <c r="G251" s="53"/>
      <c r="H251" s="53"/>
      <c r="I251" s="53"/>
      <c r="J251" s="53"/>
      <c r="K251" s="53"/>
      <c r="L251" s="53"/>
      <c r="M251" s="53"/>
      <c r="N251" s="129">
        <f>Ведомственная!J408</f>
        <v>6153.3</v>
      </c>
    </row>
    <row r="252" spans="1:14" ht="93.75" x14ac:dyDescent="0.3">
      <c r="A252" s="32"/>
      <c r="B252" s="227" t="s">
        <v>613</v>
      </c>
      <c r="C252" s="23" t="s">
        <v>542</v>
      </c>
      <c r="D252" s="1"/>
      <c r="E252" s="51">
        <f>E253+E254</f>
        <v>12752</v>
      </c>
      <c r="F252" s="53"/>
      <c r="G252" s="53"/>
      <c r="H252" s="53"/>
      <c r="I252" s="53"/>
      <c r="J252" s="53"/>
      <c r="K252" s="53"/>
      <c r="L252" s="53"/>
      <c r="M252" s="53"/>
      <c r="N252" s="129">
        <f>N253+N254</f>
        <v>12978.5</v>
      </c>
    </row>
    <row r="253" spans="1:14" ht="32.25" customHeight="1" x14ac:dyDescent="0.3">
      <c r="A253" s="32"/>
      <c r="B253" s="212" t="s">
        <v>108</v>
      </c>
      <c r="C253" s="23" t="s">
        <v>542</v>
      </c>
      <c r="D253" s="1" t="s">
        <v>107</v>
      </c>
      <c r="E253" s="51">
        <f>Ведомственная!I410</f>
        <v>12666.9</v>
      </c>
      <c r="F253" s="53"/>
      <c r="G253" s="53"/>
      <c r="H253" s="53"/>
      <c r="I253" s="53"/>
      <c r="J253" s="53"/>
      <c r="K253" s="53"/>
      <c r="L253" s="53"/>
      <c r="M253" s="53"/>
      <c r="N253" s="129">
        <f>Ведомственная!J410</f>
        <v>12893.4</v>
      </c>
    </row>
    <row r="254" spans="1:14" ht="32.25" customHeight="1" x14ac:dyDescent="0.3">
      <c r="A254" s="32"/>
      <c r="B254" s="9" t="s">
        <v>116</v>
      </c>
      <c r="C254" s="23" t="s">
        <v>542</v>
      </c>
      <c r="D254" s="1" t="s">
        <v>114</v>
      </c>
      <c r="E254" s="51">
        <f>Ведомственная!I411</f>
        <v>85.1</v>
      </c>
      <c r="F254" s="53"/>
      <c r="G254" s="53"/>
      <c r="H254" s="53"/>
      <c r="I254" s="53"/>
      <c r="J254" s="53"/>
      <c r="K254" s="53"/>
      <c r="L254" s="53"/>
      <c r="M254" s="53"/>
      <c r="N254" s="129">
        <f>Ведомственная!J411</f>
        <v>85.1</v>
      </c>
    </row>
    <row r="255" spans="1:14" ht="32.25" customHeight="1" x14ac:dyDescent="0.3">
      <c r="A255" s="32"/>
      <c r="B255" s="309" t="s">
        <v>620</v>
      </c>
      <c r="C255" s="23" t="s">
        <v>621</v>
      </c>
      <c r="D255" s="1"/>
      <c r="E255" s="51">
        <f>E259+E262+E256</f>
        <v>108309.5</v>
      </c>
      <c r="F255" s="51">
        <f t="shared" ref="F255:M255" si="9">F259+F262</f>
        <v>0</v>
      </c>
      <c r="G255" s="51">
        <f t="shared" si="9"/>
        <v>0</v>
      </c>
      <c r="H255" s="51">
        <f t="shared" si="9"/>
        <v>0</v>
      </c>
      <c r="I255" s="51">
        <f t="shared" si="9"/>
        <v>0</v>
      </c>
      <c r="J255" s="51">
        <f t="shared" si="9"/>
        <v>0</v>
      </c>
      <c r="K255" s="51">
        <f t="shared" si="9"/>
        <v>0</v>
      </c>
      <c r="L255" s="51">
        <f t="shared" si="9"/>
        <v>0</v>
      </c>
      <c r="M255" s="51">
        <f t="shared" si="9"/>
        <v>0</v>
      </c>
      <c r="N255" s="51">
        <f>N259+N262+N256</f>
        <v>109198.9</v>
      </c>
    </row>
    <row r="256" spans="1:14" ht="211.5" customHeight="1" x14ac:dyDescent="0.3">
      <c r="A256" s="32"/>
      <c r="B256" s="316" t="s">
        <v>641</v>
      </c>
      <c r="C256" s="23" t="s">
        <v>640</v>
      </c>
      <c r="D256" s="1"/>
      <c r="E256" s="51">
        <f>E257+E258</f>
        <v>2421.6999999999998</v>
      </c>
      <c r="F256" s="51"/>
      <c r="G256" s="51"/>
      <c r="H256" s="51"/>
      <c r="I256" s="51"/>
      <c r="J256" s="51"/>
      <c r="K256" s="51"/>
      <c r="L256" s="51"/>
      <c r="M256" s="51"/>
      <c r="N256" s="51">
        <f>N257+N258</f>
        <v>2421.6999999999998</v>
      </c>
    </row>
    <row r="257" spans="1:14" ht="32.25" customHeight="1" x14ac:dyDescent="0.3">
      <c r="A257" s="32"/>
      <c r="B257" s="9" t="s">
        <v>108</v>
      </c>
      <c r="C257" s="23" t="s">
        <v>640</v>
      </c>
      <c r="D257" s="1" t="s">
        <v>107</v>
      </c>
      <c r="E257" s="51">
        <f>Ведомственная!I463</f>
        <v>2343.6</v>
      </c>
      <c r="F257" s="51"/>
      <c r="G257" s="51"/>
      <c r="H257" s="51"/>
      <c r="I257" s="51"/>
      <c r="J257" s="51"/>
      <c r="K257" s="51"/>
      <c r="L257" s="51"/>
      <c r="M257" s="51"/>
      <c r="N257" s="51">
        <f>Ведомственная!J463</f>
        <v>2343.6</v>
      </c>
    </row>
    <row r="258" spans="1:14" ht="32.25" customHeight="1" x14ac:dyDescent="0.3">
      <c r="A258" s="32"/>
      <c r="B258" s="9" t="s">
        <v>116</v>
      </c>
      <c r="C258" s="23" t="s">
        <v>640</v>
      </c>
      <c r="D258" s="1" t="s">
        <v>114</v>
      </c>
      <c r="E258" s="51">
        <f>Ведомственная!I464</f>
        <v>78.099999999999994</v>
      </c>
      <c r="F258" s="51"/>
      <c r="G258" s="51"/>
      <c r="H258" s="51"/>
      <c r="I258" s="51"/>
      <c r="J258" s="51"/>
      <c r="K258" s="51"/>
      <c r="L258" s="51"/>
      <c r="M258" s="51"/>
      <c r="N258" s="51">
        <f>Ведомственная!J464</f>
        <v>78.099999999999994</v>
      </c>
    </row>
    <row r="259" spans="1:14" ht="93.75" x14ac:dyDescent="0.3">
      <c r="A259" s="32"/>
      <c r="B259" s="309" t="s">
        <v>622</v>
      </c>
      <c r="C259" s="314" t="s">
        <v>623</v>
      </c>
      <c r="D259" s="315"/>
      <c r="E259" s="51">
        <f>E260+E261</f>
        <v>7420.0999999999995</v>
      </c>
      <c r="F259" s="51">
        <f t="shared" ref="F259:N259" si="10">F260+F261</f>
        <v>0</v>
      </c>
      <c r="G259" s="51">
        <f t="shared" si="10"/>
        <v>0</v>
      </c>
      <c r="H259" s="51">
        <f t="shared" si="10"/>
        <v>0</v>
      </c>
      <c r="I259" s="51">
        <f t="shared" si="10"/>
        <v>0</v>
      </c>
      <c r="J259" s="51">
        <f t="shared" si="10"/>
        <v>0</v>
      </c>
      <c r="K259" s="51">
        <f t="shared" si="10"/>
        <v>0</v>
      </c>
      <c r="L259" s="51">
        <f t="shared" si="10"/>
        <v>0</v>
      </c>
      <c r="M259" s="51">
        <f t="shared" si="10"/>
        <v>0</v>
      </c>
      <c r="N259" s="51">
        <f t="shared" si="10"/>
        <v>7554.4</v>
      </c>
    </row>
    <row r="260" spans="1:14" ht="32.25" customHeight="1" x14ac:dyDescent="0.3">
      <c r="A260" s="32"/>
      <c r="B260" s="212" t="s">
        <v>108</v>
      </c>
      <c r="C260" s="314" t="s">
        <v>623</v>
      </c>
      <c r="D260" s="315" t="s">
        <v>107</v>
      </c>
      <c r="E260" s="51">
        <f>Ведомственная!I414</f>
        <v>7138.9</v>
      </c>
      <c r="F260" s="53"/>
      <c r="G260" s="53"/>
      <c r="H260" s="53"/>
      <c r="I260" s="53"/>
      <c r="J260" s="53"/>
      <c r="K260" s="53"/>
      <c r="L260" s="53"/>
      <c r="M260" s="53"/>
      <c r="N260" s="129">
        <f>Ведомственная!J414</f>
        <v>7273.2</v>
      </c>
    </row>
    <row r="261" spans="1:14" ht="32.25" customHeight="1" x14ac:dyDescent="0.3">
      <c r="A261" s="32"/>
      <c r="B261" s="309" t="s">
        <v>116</v>
      </c>
      <c r="C261" s="314" t="s">
        <v>623</v>
      </c>
      <c r="D261" s="315" t="s">
        <v>114</v>
      </c>
      <c r="E261" s="51">
        <f>Ведомственная!I415</f>
        <v>281.2</v>
      </c>
      <c r="F261" s="53"/>
      <c r="G261" s="53"/>
      <c r="H261" s="53"/>
      <c r="I261" s="53"/>
      <c r="J261" s="53"/>
      <c r="K261" s="53"/>
      <c r="L261" s="53"/>
      <c r="M261" s="53"/>
      <c r="N261" s="129">
        <f>Ведомственная!J415</f>
        <v>281.2</v>
      </c>
    </row>
    <row r="262" spans="1:14" ht="281.25" x14ac:dyDescent="0.3">
      <c r="A262" s="32"/>
      <c r="B262" s="309" t="s">
        <v>624</v>
      </c>
      <c r="C262" s="314" t="s">
        <v>625</v>
      </c>
      <c r="D262" s="315"/>
      <c r="E262" s="51">
        <f>E263+E264</f>
        <v>98467.7</v>
      </c>
      <c r="F262" s="51">
        <f t="shared" ref="F262:N262" si="11">F263+F264</f>
        <v>0</v>
      </c>
      <c r="G262" s="51">
        <f t="shared" si="11"/>
        <v>0</v>
      </c>
      <c r="H262" s="51">
        <f t="shared" si="11"/>
        <v>0</v>
      </c>
      <c r="I262" s="51">
        <f t="shared" si="11"/>
        <v>0</v>
      </c>
      <c r="J262" s="51">
        <f t="shared" si="11"/>
        <v>0</v>
      </c>
      <c r="K262" s="51">
        <f t="shared" si="11"/>
        <v>0</v>
      </c>
      <c r="L262" s="51">
        <f t="shared" si="11"/>
        <v>0</v>
      </c>
      <c r="M262" s="51">
        <f t="shared" si="11"/>
        <v>0</v>
      </c>
      <c r="N262" s="51">
        <f t="shared" si="11"/>
        <v>99222.8</v>
      </c>
    </row>
    <row r="263" spans="1:14" ht="32.25" customHeight="1" x14ac:dyDescent="0.3">
      <c r="A263" s="32"/>
      <c r="B263" s="212" t="s">
        <v>108</v>
      </c>
      <c r="C263" s="314" t="s">
        <v>625</v>
      </c>
      <c r="D263" s="315" t="s">
        <v>107</v>
      </c>
      <c r="E263" s="51">
        <f>Ведомственная!I417</f>
        <v>92687.7</v>
      </c>
      <c r="F263" s="53"/>
      <c r="G263" s="53"/>
      <c r="H263" s="53"/>
      <c r="I263" s="53"/>
      <c r="J263" s="53"/>
      <c r="K263" s="53"/>
      <c r="L263" s="53"/>
      <c r="M263" s="53"/>
      <c r="N263" s="129">
        <f>Ведомственная!J417</f>
        <v>93442.8</v>
      </c>
    </row>
    <row r="264" spans="1:14" ht="32.25" customHeight="1" x14ac:dyDescent="0.3">
      <c r="A264" s="32"/>
      <c r="B264" s="309" t="s">
        <v>116</v>
      </c>
      <c r="C264" s="314" t="s">
        <v>625</v>
      </c>
      <c r="D264" s="315" t="s">
        <v>114</v>
      </c>
      <c r="E264" s="51">
        <f>Ведомственная!I418</f>
        <v>5780</v>
      </c>
      <c r="F264" s="53"/>
      <c r="G264" s="53"/>
      <c r="H264" s="53"/>
      <c r="I264" s="53"/>
      <c r="J264" s="53"/>
      <c r="K264" s="53"/>
      <c r="L264" s="53"/>
      <c r="M264" s="53"/>
      <c r="N264" s="129">
        <f>Ведомственная!J418</f>
        <v>5780</v>
      </c>
    </row>
    <row r="265" spans="1:14" ht="67.5" customHeight="1" x14ac:dyDescent="0.3">
      <c r="A265" s="106" t="s">
        <v>252</v>
      </c>
      <c r="B265" s="104" t="s">
        <v>444</v>
      </c>
      <c r="C265" s="98" t="s">
        <v>218</v>
      </c>
      <c r="D265" s="96"/>
      <c r="E265" s="93">
        <f>E266</f>
        <v>15586.400000000001</v>
      </c>
      <c r="F265" s="53"/>
      <c r="G265" s="53"/>
      <c r="H265" s="53"/>
      <c r="I265" s="53"/>
      <c r="J265" s="53"/>
      <c r="K265" s="53"/>
      <c r="L265" s="53"/>
      <c r="M265" s="53"/>
      <c r="N265" s="132">
        <f>N266</f>
        <v>15734</v>
      </c>
    </row>
    <row r="266" spans="1:14" ht="63" customHeight="1" x14ac:dyDescent="0.3">
      <c r="A266" s="28"/>
      <c r="B266" s="69" t="s">
        <v>118</v>
      </c>
      <c r="C266" s="6" t="s">
        <v>229</v>
      </c>
      <c r="D266" s="5"/>
      <c r="E266" s="51">
        <f t="shared" ref="E266:N266" si="12">E267+E274+E272+E270</f>
        <v>15586.400000000001</v>
      </c>
      <c r="F266" s="51">
        <f t="shared" si="12"/>
        <v>0</v>
      </c>
      <c r="G266" s="51">
        <f t="shared" si="12"/>
        <v>0</v>
      </c>
      <c r="H266" s="51">
        <f t="shared" si="12"/>
        <v>0</v>
      </c>
      <c r="I266" s="51">
        <f t="shared" si="12"/>
        <v>0</v>
      </c>
      <c r="J266" s="51">
        <f t="shared" si="12"/>
        <v>0</v>
      </c>
      <c r="K266" s="51">
        <f t="shared" si="12"/>
        <v>0</v>
      </c>
      <c r="L266" s="51">
        <f t="shared" si="12"/>
        <v>0</v>
      </c>
      <c r="M266" s="51">
        <f t="shared" si="12"/>
        <v>0</v>
      </c>
      <c r="N266" s="51">
        <f t="shared" si="12"/>
        <v>15734</v>
      </c>
    </row>
    <row r="267" spans="1:14" ht="79.5" customHeight="1" x14ac:dyDescent="0.3">
      <c r="A267" s="28"/>
      <c r="B267" s="70" t="s">
        <v>145</v>
      </c>
      <c r="C267" s="6" t="s">
        <v>230</v>
      </c>
      <c r="D267" s="22"/>
      <c r="E267" s="51">
        <f>E268+E269</f>
        <v>11779.5</v>
      </c>
      <c r="F267" s="53"/>
      <c r="G267" s="53"/>
      <c r="H267" s="53"/>
      <c r="I267" s="53"/>
      <c r="J267" s="53"/>
      <c r="K267" s="53"/>
      <c r="L267" s="53"/>
      <c r="M267" s="53"/>
      <c r="N267" s="129">
        <f>N268+N269</f>
        <v>11779.5</v>
      </c>
    </row>
    <row r="268" spans="1:14" ht="68.25" customHeight="1" x14ac:dyDescent="0.3">
      <c r="A268" s="28"/>
      <c r="B268" s="147" t="s">
        <v>104</v>
      </c>
      <c r="C268" s="6" t="s">
        <v>230</v>
      </c>
      <c r="D268" s="22" t="s">
        <v>83</v>
      </c>
      <c r="E268" s="51">
        <f>Ведомственная!I243</f>
        <v>50</v>
      </c>
      <c r="F268" s="53"/>
      <c r="G268" s="53"/>
      <c r="H268" s="53"/>
      <c r="I268" s="53"/>
      <c r="J268" s="53"/>
      <c r="K268" s="53"/>
      <c r="L268" s="53"/>
      <c r="M268" s="53"/>
      <c r="N268" s="129">
        <f>Ведомственная!J243</f>
        <v>50</v>
      </c>
    </row>
    <row r="269" spans="1:14" ht="39" customHeight="1" x14ac:dyDescent="0.3">
      <c r="A269" s="28"/>
      <c r="B269" s="2" t="s">
        <v>108</v>
      </c>
      <c r="C269" s="6" t="s">
        <v>230</v>
      </c>
      <c r="D269" s="179" t="s">
        <v>107</v>
      </c>
      <c r="E269" s="51">
        <f>Ведомственная!I468</f>
        <v>11729.5</v>
      </c>
      <c r="F269" s="53"/>
      <c r="G269" s="53"/>
      <c r="H269" s="53"/>
      <c r="I269" s="53"/>
      <c r="J269" s="53"/>
      <c r="K269" s="53"/>
      <c r="L269" s="53"/>
      <c r="M269" s="53"/>
      <c r="N269" s="129">
        <f>Ведомственная!J468</f>
        <v>11729.5</v>
      </c>
    </row>
    <row r="270" spans="1:14" ht="131.25" x14ac:dyDescent="0.3">
      <c r="A270" s="28"/>
      <c r="B270" s="66" t="s">
        <v>396</v>
      </c>
      <c r="C270" s="86" t="s">
        <v>397</v>
      </c>
      <c r="D270" s="65"/>
      <c r="E270" s="51">
        <f>E271</f>
        <v>2804.3</v>
      </c>
      <c r="F270" s="51">
        <f t="shared" ref="F270:N270" si="13">F271</f>
        <v>0</v>
      </c>
      <c r="G270" s="51">
        <f t="shared" si="13"/>
        <v>0</v>
      </c>
      <c r="H270" s="51">
        <f t="shared" si="13"/>
        <v>0</v>
      </c>
      <c r="I270" s="51">
        <f t="shared" si="13"/>
        <v>0</v>
      </c>
      <c r="J270" s="51">
        <f t="shared" si="13"/>
        <v>0</v>
      </c>
      <c r="K270" s="51">
        <f t="shared" si="13"/>
        <v>0</v>
      </c>
      <c r="L270" s="51">
        <f t="shared" si="13"/>
        <v>0</v>
      </c>
      <c r="M270" s="51">
        <f t="shared" si="13"/>
        <v>0</v>
      </c>
      <c r="N270" s="51">
        <f t="shared" si="13"/>
        <v>2951.9</v>
      </c>
    </row>
    <row r="271" spans="1:14" ht="37.5" customHeight="1" x14ac:dyDescent="0.3">
      <c r="A271" s="28"/>
      <c r="B271" s="66" t="s">
        <v>108</v>
      </c>
      <c r="C271" s="86" t="s">
        <v>397</v>
      </c>
      <c r="D271" s="65" t="s">
        <v>107</v>
      </c>
      <c r="E271" s="51">
        <f>Ведомственная!I470</f>
        <v>2804.3</v>
      </c>
      <c r="F271" s="53"/>
      <c r="G271" s="53"/>
      <c r="H271" s="53"/>
      <c r="I271" s="53"/>
      <c r="J271" s="53"/>
      <c r="K271" s="53"/>
      <c r="L271" s="53"/>
      <c r="M271" s="53"/>
      <c r="N271" s="129">
        <f>Ведомственная!J470</f>
        <v>2951.9</v>
      </c>
    </row>
    <row r="272" spans="1:14" ht="159" customHeight="1" x14ac:dyDescent="0.3">
      <c r="A272" s="28"/>
      <c r="B272" s="66" t="s">
        <v>540</v>
      </c>
      <c r="C272" s="6" t="s">
        <v>554</v>
      </c>
      <c r="D272" s="22"/>
      <c r="E272" s="51">
        <f>E273</f>
        <v>22.7</v>
      </c>
      <c r="F272" s="53"/>
      <c r="G272" s="53"/>
      <c r="H272" s="53"/>
      <c r="I272" s="53"/>
      <c r="J272" s="53"/>
      <c r="K272" s="53"/>
      <c r="L272" s="53"/>
      <c r="M272" s="53"/>
      <c r="N272" s="129">
        <f>N273</f>
        <v>22.7</v>
      </c>
    </row>
    <row r="273" spans="1:29" ht="39" customHeight="1" x14ac:dyDescent="0.3">
      <c r="A273" s="28"/>
      <c r="B273" s="66" t="s">
        <v>104</v>
      </c>
      <c r="C273" s="6" t="s">
        <v>554</v>
      </c>
      <c r="D273" s="22" t="s">
        <v>83</v>
      </c>
      <c r="E273" s="51">
        <f>Ведомственная!I591</f>
        <v>22.7</v>
      </c>
      <c r="F273" s="53"/>
      <c r="G273" s="53"/>
      <c r="H273" s="53"/>
      <c r="I273" s="53"/>
      <c r="J273" s="53"/>
      <c r="K273" s="53"/>
      <c r="L273" s="53"/>
      <c r="M273" s="53"/>
      <c r="N273" s="129">
        <f>Ведомственная!J591</f>
        <v>22.7</v>
      </c>
    </row>
    <row r="274" spans="1:29" ht="112.5" x14ac:dyDescent="0.3">
      <c r="A274" s="28"/>
      <c r="B274" s="70" t="s">
        <v>398</v>
      </c>
      <c r="C274" s="86" t="s">
        <v>555</v>
      </c>
      <c r="D274" s="65"/>
      <c r="E274" s="51">
        <f>E275+E276</f>
        <v>979.90000000000009</v>
      </c>
      <c r="F274" s="53"/>
      <c r="G274" s="53"/>
      <c r="H274" s="53"/>
      <c r="I274" s="53"/>
      <c r="J274" s="53"/>
      <c r="K274" s="53"/>
      <c r="L274" s="53"/>
      <c r="M274" s="53"/>
      <c r="N274" s="129">
        <f>N275+N276</f>
        <v>979.90000000000009</v>
      </c>
      <c r="O274" s="366"/>
      <c r="P274" s="366"/>
      <c r="Q274" s="366"/>
      <c r="R274" s="366"/>
      <c r="S274" s="366"/>
      <c r="T274" s="366"/>
      <c r="U274" s="366"/>
      <c r="V274" s="366"/>
      <c r="W274" s="366"/>
      <c r="X274" s="366"/>
      <c r="Y274" s="366"/>
      <c r="Z274" s="366"/>
      <c r="AA274" s="366"/>
      <c r="AB274" s="366"/>
      <c r="AC274" s="366"/>
    </row>
    <row r="275" spans="1:29" ht="54" customHeight="1" x14ac:dyDescent="0.3">
      <c r="A275" s="28"/>
      <c r="B275" s="232" t="s">
        <v>392</v>
      </c>
      <c r="C275" s="86" t="s">
        <v>555</v>
      </c>
      <c r="D275" s="65" t="s">
        <v>82</v>
      </c>
      <c r="E275" s="51">
        <f>Ведомственная!I616</f>
        <v>895.7</v>
      </c>
      <c r="F275" s="53"/>
      <c r="G275" s="53"/>
      <c r="H275" s="53"/>
      <c r="I275" s="53"/>
      <c r="J275" s="53"/>
      <c r="K275" s="53"/>
      <c r="L275" s="53"/>
      <c r="M275" s="53"/>
      <c r="N275" s="129">
        <f>Ведомственная!J616</f>
        <v>895.7</v>
      </c>
    </row>
    <row r="276" spans="1:29" ht="69" customHeight="1" x14ac:dyDescent="0.3">
      <c r="A276" s="28"/>
      <c r="B276" s="66" t="s">
        <v>104</v>
      </c>
      <c r="C276" s="86" t="s">
        <v>555</v>
      </c>
      <c r="D276" s="65" t="s">
        <v>83</v>
      </c>
      <c r="E276" s="51">
        <f>Ведомственная!I617</f>
        <v>84.2</v>
      </c>
      <c r="F276" s="53"/>
      <c r="G276" s="53"/>
      <c r="H276" s="53"/>
      <c r="I276" s="53"/>
      <c r="J276" s="53"/>
      <c r="K276" s="53"/>
      <c r="L276" s="53"/>
      <c r="M276" s="53"/>
      <c r="N276" s="129">
        <f>Ведомственная!J617</f>
        <v>84.2</v>
      </c>
    </row>
    <row r="277" spans="1:29" ht="79.5" customHeight="1" x14ac:dyDescent="0.3">
      <c r="A277" s="107" t="s">
        <v>157</v>
      </c>
      <c r="B277" s="95" t="s">
        <v>459</v>
      </c>
      <c r="C277" s="98" t="s">
        <v>222</v>
      </c>
      <c r="D277" s="60"/>
      <c r="E277" s="93">
        <f>E278+E281</f>
        <v>24167.599999999999</v>
      </c>
      <c r="F277" s="53"/>
      <c r="G277" s="53"/>
      <c r="H277" s="53"/>
      <c r="I277" s="53"/>
      <c r="J277" s="53"/>
      <c r="K277" s="53"/>
      <c r="L277" s="53"/>
      <c r="M277" s="53"/>
      <c r="N277" s="132">
        <f>N278+N281</f>
        <v>24174.799999999999</v>
      </c>
    </row>
    <row r="278" spans="1:29" ht="70.5" customHeight="1" x14ac:dyDescent="0.3">
      <c r="A278" s="108"/>
      <c r="B278" s="109" t="s">
        <v>126</v>
      </c>
      <c r="C278" s="58" t="s">
        <v>223</v>
      </c>
      <c r="D278" s="61"/>
      <c r="E278" s="88">
        <f>E279</f>
        <v>2303.6</v>
      </c>
      <c r="F278" s="53"/>
      <c r="G278" s="53"/>
      <c r="H278" s="53"/>
      <c r="I278" s="53"/>
      <c r="J278" s="53"/>
      <c r="K278" s="53"/>
      <c r="L278" s="53"/>
      <c r="M278" s="53"/>
      <c r="N278" s="129">
        <f>N279</f>
        <v>2303.6</v>
      </c>
    </row>
    <row r="279" spans="1:29" ht="66" customHeight="1" x14ac:dyDescent="0.3">
      <c r="A279" s="108"/>
      <c r="B279" s="109" t="s">
        <v>127</v>
      </c>
      <c r="C279" s="58" t="s">
        <v>224</v>
      </c>
      <c r="D279" s="61"/>
      <c r="E279" s="88">
        <f>E280</f>
        <v>2303.6</v>
      </c>
      <c r="F279" s="53"/>
      <c r="G279" s="53"/>
      <c r="H279" s="53"/>
      <c r="I279" s="53"/>
      <c r="J279" s="53"/>
      <c r="K279" s="53"/>
      <c r="L279" s="53"/>
      <c r="M279" s="53"/>
      <c r="N279" s="129">
        <f>N280</f>
        <v>2303.6</v>
      </c>
    </row>
    <row r="280" spans="1:29" ht="60.75" customHeight="1" x14ac:dyDescent="0.3">
      <c r="A280" s="108"/>
      <c r="B280" s="66" t="s">
        <v>104</v>
      </c>
      <c r="C280" s="58" t="s">
        <v>224</v>
      </c>
      <c r="D280" s="61" t="s">
        <v>83</v>
      </c>
      <c r="E280" s="88">
        <f>Ведомственная!I566</f>
        <v>2303.6</v>
      </c>
      <c r="F280" s="53"/>
      <c r="G280" s="53"/>
      <c r="H280" s="53"/>
      <c r="I280" s="53"/>
      <c r="J280" s="53"/>
      <c r="K280" s="53"/>
      <c r="L280" s="53"/>
      <c r="M280" s="53"/>
      <c r="N280" s="129">
        <f>Ведомственная!J566</f>
        <v>2303.6</v>
      </c>
    </row>
    <row r="281" spans="1:29" ht="36.75" customHeight="1" x14ac:dyDescent="0.3">
      <c r="A281" s="108"/>
      <c r="B281" s="70" t="s">
        <v>119</v>
      </c>
      <c r="C281" s="58" t="s">
        <v>225</v>
      </c>
      <c r="D281" s="61"/>
      <c r="E281" s="88">
        <f>E282+E285+E289</f>
        <v>21864</v>
      </c>
      <c r="F281" s="53"/>
      <c r="G281" s="53"/>
      <c r="H281" s="53"/>
      <c r="I281" s="53"/>
      <c r="J281" s="53"/>
      <c r="K281" s="53"/>
      <c r="L281" s="53"/>
      <c r="M281" s="53"/>
      <c r="N281" s="129">
        <f>N282+N285+N289</f>
        <v>21871.200000000001</v>
      </c>
    </row>
    <row r="282" spans="1:29" ht="39.75" customHeight="1" x14ac:dyDescent="0.3">
      <c r="A282" s="108"/>
      <c r="B282" s="66" t="s">
        <v>94</v>
      </c>
      <c r="C282" s="195" t="s">
        <v>226</v>
      </c>
      <c r="D282" s="61"/>
      <c r="E282" s="88">
        <f>E283+E284</f>
        <v>2571.6999999999998</v>
      </c>
      <c r="F282" s="53"/>
      <c r="G282" s="53"/>
      <c r="H282" s="53"/>
      <c r="I282" s="53"/>
      <c r="J282" s="53"/>
      <c r="K282" s="53"/>
      <c r="L282" s="53"/>
      <c r="M282" s="53"/>
      <c r="N282" s="129">
        <f>N283+N284</f>
        <v>2571.6999999999998</v>
      </c>
    </row>
    <row r="283" spans="1:29" ht="48.75" customHeight="1" x14ac:dyDescent="0.3">
      <c r="A283" s="108"/>
      <c r="B283" s="155" t="s">
        <v>392</v>
      </c>
      <c r="C283" s="195" t="s">
        <v>226</v>
      </c>
      <c r="D283" s="61" t="s">
        <v>82</v>
      </c>
      <c r="E283" s="88">
        <f>Ведомственная!I578</f>
        <v>2499.1</v>
      </c>
      <c r="F283" s="53"/>
      <c r="G283" s="53"/>
      <c r="H283" s="53"/>
      <c r="I283" s="53"/>
      <c r="J283" s="53"/>
      <c r="K283" s="53"/>
      <c r="L283" s="53"/>
      <c r="M283" s="53"/>
      <c r="N283" s="129">
        <f>Ведомственная!J578</f>
        <v>2499.1</v>
      </c>
    </row>
    <row r="284" spans="1:29" ht="57" customHeight="1" x14ac:dyDescent="0.3">
      <c r="A284" s="108"/>
      <c r="B284" s="66" t="s">
        <v>104</v>
      </c>
      <c r="C284" s="195" t="s">
        <v>226</v>
      </c>
      <c r="D284" s="61" t="s">
        <v>83</v>
      </c>
      <c r="E284" s="88">
        <f>Ведомственная!I579</f>
        <v>72.599999999999994</v>
      </c>
      <c r="F284" s="53"/>
      <c r="G284" s="53"/>
      <c r="H284" s="53"/>
      <c r="I284" s="53"/>
      <c r="J284" s="53"/>
      <c r="K284" s="53"/>
      <c r="L284" s="53"/>
      <c r="M284" s="53"/>
      <c r="N284" s="129">
        <f>Ведомственная!J579</f>
        <v>72.599999999999994</v>
      </c>
    </row>
    <row r="285" spans="1:29" ht="43.5" customHeight="1" x14ac:dyDescent="0.3">
      <c r="A285" s="108"/>
      <c r="B285" s="70" t="s">
        <v>96</v>
      </c>
      <c r="C285" s="58" t="s">
        <v>227</v>
      </c>
      <c r="D285" s="61"/>
      <c r="E285" s="88">
        <f>E286+E287+E288</f>
        <v>17202.8</v>
      </c>
      <c r="F285" s="53"/>
      <c r="G285" s="53"/>
      <c r="H285" s="53"/>
      <c r="I285" s="53"/>
      <c r="J285" s="53"/>
      <c r="K285" s="53"/>
      <c r="L285" s="53"/>
      <c r="M285" s="53"/>
      <c r="N285" s="129">
        <f>N286+N287+N288</f>
        <v>17210</v>
      </c>
    </row>
    <row r="286" spans="1:29" ht="41.25" customHeight="1" x14ac:dyDescent="0.3">
      <c r="A286" s="108"/>
      <c r="B286" s="142" t="s">
        <v>88</v>
      </c>
      <c r="C286" s="58" t="s">
        <v>227</v>
      </c>
      <c r="D286" s="63" t="s">
        <v>86</v>
      </c>
      <c r="E286" s="88">
        <f>Ведомственная!I569</f>
        <v>15462.2</v>
      </c>
      <c r="F286" s="53"/>
      <c r="G286" s="53"/>
      <c r="H286" s="53"/>
      <c r="I286" s="53"/>
      <c r="J286" s="53"/>
      <c r="K286" s="53"/>
      <c r="L286" s="53"/>
      <c r="M286" s="53"/>
      <c r="N286" s="129">
        <f>Ведомственная!J569</f>
        <v>15462.2</v>
      </c>
    </row>
    <row r="287" spans="1:29" ht="58.5" customHeight="1" x14ac:dyDescent="0.3">
      <c r="A287" s="108"/>
      <c r="B287" s="147" t="s">
        <v>104</v>
      </c>
      <c r="C287" s="58" t="s">
        <v>227</v>
      </c>
      <c r="D287" s="1" t="s">
        <v>83</v>
      </c>
      <c r="E287" s="88">
        <f>Ведомственная!I570</f>
        <v>1547.8</v>
      </c>
      <c r="F287" s="53"/>
      <c r="G287" s="53"/>
      <c r="H287" s="53"/>
      <c r="I287" s="53"/>
      <c r="J287" s="53"/>
      <c r="K287" s="53"/>
      <c r="L287" s="53"/>
      <c r="M287" s="53"/>
      <c r="N287" s="129">
        <f>Ведомственная!J570</f>
        <v>1555</v>
      </c>
    </row>
    <row r="288" spans="1:29" ht="28.5" customHeight="1" x14ac:dyDescent="0.3">
      <c r="A288" s="108"/>
      <c r="B288" s="147" t="s">
        <v>162</v>
      </c>
      <c r="C288" s="58" t="s">
        <v>227</v>
      </c>
      <c r="D288" s="1" t="s">
        <v>84</v>
      </c>
      <c r="E288" s="88">
        <f>Ведомственная!I571</f>
        <v>192.8</v>
      </c>
      <c r="F288" s="53"/>
      <c r="G288" s="53"/>
      <c r="H288" s="53"/>
      <c r="I288" s="53"/>
      <c r="J288" s="53"/>
      <c r="K288" s="53"/>
      <c r="L288" s="53"/>
      <c r="M288" s="53"/>
      <c r="N288" s="129">
        <f>Ведомственная!J571</f>
        <v>192.8</v>
      </c>
    </row>
    <row r="289" spans="1:14" ht="26.25" customHeight="1" x14ac:dyDescent="0.3">
      <c r="A289" s="108"/>
      <c r="B289" s="66" t="s">
        <v>499</v>
      </c>
      <c r="C289" s="61" t="s">
        <v>498</v>
      </c>
      <c r="D289" s="61"/>
      <c r="E289" s="88">
        <f>E290</f>
        <v>2089.5</v>
      </c>
      <c r="F289" s="53"/>
      <c r="G289" s="53"/>
      <c r="H289" s="53"/>
      <c r="I289" s="53"/>
      <c r="J289" s="53"/>
      <c r="K289" s="53"/>
      <c r="L289" s="53"/>
      <c r="M289" s="53"/>
      <c r="N289" s="129">
        <f>N290</f>
        <v>2089.5</v>
      </c>
    </row>
    <row r="290" spans="1:14" ht="42" customHeight="1" x14ac:dyDescent="0.3">
      <c r="A290" s="108"/>
      <c r="B290" s="213" t="s">
        <v>88</v>
      </c>
      <c r="C290" s="61" t="s">
        <v>498</v>
      </c>
      <c r="D290" s="61" t="s">
        <v>86</v>
      </c>
      <c r="E290" s="88">
        <f>Ведомственная!I573</f>
        <v>2089.5</v>
      </c>
      <c r="F290" s="53"/>
      <c r="G290" s="53"/>
      <c r="H290" s="53"/>
      <c r="I290" s="53"/>
      <c r="J290" s="53"/>
      <c r="K290" s="53"/>
      <c r="L290" s="53"/>
      <c r="M290" s="53"/>
      <c r="N290" s="129">
        <f>Ведомственная!J573</f>
        <v>2089.5</v>
      </c>
    </row>
    <row r="291" spans="1:14" ht="60" customHeight="1" x14ac:dyDescent="0.3">
      <c r="A291" s="107" t="s">
        <v>158</v>
      </c>
      <c r="B291" s="104" t="s">
        <v>460</v>
      </c>
      <c r="C291" s="98" t="s">
        <v>243</v>
      </c>
      <c r="D291" s="92"/>
      <c r="E291" s="132">
        <f>E292+E299+E308+E314+E304</f>
        <v>172690.3</v>
      </c>
      <c r="F291" s="132" t="e">
        <f t="shared" ref="F291:N291" si="14">F292+F299+F308+F314+F304</f>
        <v>#REF!</v>
      </c>
      <c r="G291" s="132" t="e">
        <f t="shared" si="14"/>
        <v>#REF!</v>
      </c>
      <c r="H291" s="132" t="e">
        <f t="shared" si="14"/>
        <v>#REF!</v>
      </c>
      <c r="I291" s="132" t="e">
        <f t="shared" si="14"/>
        <v>#REF!</v>
      </c>
      <c r="J291" s="132" t="e">
        <f t="shared" si="14"/>
        <v>#REF!</v>
      </c>
      <c r="K291" s="132" t="e">
        <f t="shared" si="14"/>
        <v>#REF!</v>
      </c>
      <c r="L291" s="132" t="e">
        <f t="shared" si="14"/>
        <v>#REF!</v>
      </c>
      <c r="M291" s="132" t="e">
        <f t="shared" si="14"/>
        <v>#REF!</v>
      </c>
      <c r="N291" s="132">
        <f t="shared" si="14"/>
        <v>169120.2</v>
      </c>
    </row>
    <row r="292" spans="1:14" ht="42" customHeight="1" x14ac:dyDescent="0.3">
      <c r="A292" s="28"/>
      <c r="B292" s="146" t="s">
        <v>287</v>
      </c>
      <c r="C292" s="44" t="s">
        <v>248</v>
      </c>
      <c r="D292" s="1"/>
      <c r="E292" s="51">
        <f>E293+E297</f>
        <v>7485.3</v>
      </c>
      <c r="F292" s="51" t="e">
        <f>F293+#REF!+#REF!+#REF!</f>
        <v>#REF!</v>
      </c>
      <c r="G292" s="51" t="e">
        <f>G293+#REF!+#REF!+#REF!</f>
        <v>#REF!</v>
      </c>
      <c r="H292" s="51" t="e">
        <f>H293+#REF!+#REF!+#REF!</f>
        <v>#REF!</v>
      </c>
      <c r="I292" s="51" t="e">
        <f>I293+#REF!+#REF!+#REF!</f>
        <v>#REF!</v>
      </c>
      <c r="J292" s="51" t="e">
        <f>J293+#REF!+#REF!+#REF!</f>
        <v>#REF!</v>
      </c>
      <c r="K292" s="51" t="e">
        <f>K293+#REF!+#REF!+#REF!</f>
        <v>#REF!</v>
      </c>
      <c r="L292" s="51" t="e">
        <f>L293+#REF!+#REF!+#REF!</f>
        <v>#REF!</v>
      </c>
      <c r="M292" s="51" t="e">
        <f>M293+#REF!+#REF!+#REF!</f>
        <v>#REF!</v>
      </c>
      <c r="N292" s="51">
        <f>N293+N297</f>
        <v>8273.6</v>
      </c>
    </row>
    <row r="293" spans="1:14" ht="34.5" customHeight="1" x14ac:dyDescent="0.3">
      <c r="A293" s="28"/>
      <c r="B293" s="146" t="s">
        <v>422</v>
      </c>
      <c r="C293" s="6" t="s">
        <v>249</v>
      </c>
      <c r="D293" s="1"/>
      <c r="E293" s="51">
        <f>E294+E296+E295</f>
        <v>6827.8</v>
      </c>
      <c r="F293" s="53"/>
      <c r="G293" s="53"/>
      <c r="H293" s="53"/>
      <c r="I293" s="53"/>
      <c r="J293" s="53"/>
      <c r="K293" s="53"/>
      <c r="L293" s="53"/>
      <c r="M293" s="53"/>
      <c r="N293" s="129">
        <f>N294+N296+N295</f>
        <v>7581.9000000000005</v>
      </c>
    </row>
    <row r="294" spans="1:14" ht="60.75" customHeight="1" x14ac:dyDescent="0.3">
      <c r="A294" s="28"/>
      <c r="B294" s="147" t="s">
        <v>104</v>
      </c>
      <c r="C294" s="6" t="s">
        <v>249</v>
      </c>
      <c r="D294" s="1" t="s">
        <v>83</v>
      </c>
      <c r="E294" s="51">
        <f>Ведомственная!I513</f>
        <v>908.8</v>
      </c>
      <c r="F294" s="53"/>
      <c r="G294" s="53"/>
      <c r="H294" s="53"/>
      <c r="I294" s="53"/>
      <c r="J294" s="53"/>
      <c r="K294" s="53"/>
      <c r="L294" s="53"/>
      <c r="M294" s="53"/>
      <c r="N294" s="129">
        <f>Ведомственная!J513</f>
        <v>908.8</v>
      </c>
    </row>
    <row r="295" spans="1:14" ht="30.75" customHeight="1" x14ac:dyDescent="0.3">
      <c r="A295" s="28"/>
      <c r="B295" s="147" t="s">
        <v>390</v>
      </c>
      <c r="C295" s="6" t="s">
        <v>249</v>
      </c>
      <c r="D295" s="1" t="s">
        <v>389</v>
      </c>
      <c r="E295" s="51">
        <f>Ведомственная!I514</f>
        <v>33</v>
      </c>
      <c r="F295" s="53"/>
      <c r="G295" s="53"/>
      <c r="H295" s="53"/>
      <c r="I295" s="53"/>
      <c r="J295" s="53"/>
      <c r="K295" s="53"/>
      <c r="L295" s="53"/>
      <c r="M295" s="53"/>
      <c r="N295" s="129">
        <f>Ведомственная!J514</f>
        <v>33</v>
      </c>
    </row>
    <row r="296" spans="1:14" ht="31.5" customHeight="1" x14ac:dyDescent="0.3">
      <c r="A296" s="28"/>
      <c r="B296" s="147" t="s">
        <v>108</v>
      </c>
      <c r="C296" s="6" t="s">
        <v>249</v>
      </c>
      <c r="D296" s="1" t="s">
        <v>107</v>
      </c>
      <c r="E296" s="51">
        <f>Ведомственная!I515</f>
        <v>5886</v>
      </c>
      <c r="F296" s="53"/>
      <c r="G296" s="53"/>
      <c r="H296" s="53"/>
      <c r="I296" s="53"/>
      <c r="J296" s="53"/>
      <c r="K296" s="53"/>
      <c r="L296" s="53"/>
      <c r="M296" s="53"/>
      <c r="N296" s="129">
        <f>Ведомственная!J515</f>
        <v>6640.1</v>
      </c>
    </row>
    <row r="297" spans="1:14" ht="31.5" customHeight="1" x14ac:dyDescent="0.3">
      <c r="A297" s="28"/>
      <c r="B297" s="233" t="s">
        <v>572</v>
      </c>
      <c r="C297" s="1" t="s">
        <v>557</v>
      </c>
      <c r="D297" s="1"/>
      <c r="E297" s="51">
        <f>E298</f>
        <v>657.5</v>
      </c>
      <c r="F297" s="53"/>
      <c r="G297" s="53"/>
      <c r="H297" s="53"/>
      <c r="I297" s="53"/>
      <c r="J297" s="53"/>
      <c r="K297" s="53"/>
      <c r="L297" s="53"/>
      <c r="M297" s="53"/>
      <c r="N297" s="129">
        <f>N298</f>
        <v>691.7</v>
      </c>
    </row>
    <row r="298" spans="1:14" ht="31.5" customHeight="1" x14ac:dyDescent="0.3">
      <c r="A298" s="28"/>
      <c r="B298" s="233" t="s">
        <v>108</v>
      </c>
      <c r="C298" s="1" t="s">
        <v>557</v>
      </c>
      <c r="D298" s="1" t="s">
        <v>107</v>
      </c>
      <c r="E298" s="51">
        <f>Ведомственная!I517</f>
        <v>657.5</v>
      </c>
      <c r="F298" s="53"/>
      <c r="G298" s="53"/>
      <c r="H298" s="53"/>
      <c r="I298" s="53"/>
      <c r="J298" s="53"/>
      <c r="K298" s="53"/>
      <c r="L298" s="53"/>
      <c r="M298" s="53"/>
      <c r="N298" s="129">
        <f>Ведомственная!J517</f>
        <v>691.7</v>
      </c>
    </row>
    <row r="299" spans="1:14" ht="42" customHeight="1" x14ac:dyDescent="0.3">
      <c r="A299" s="28"/>
      <c r="B299" s="146" t="s">
        <v>289</v>
      </c>
      <c r="C299" s="44" t="s">
        <v>244</v>
      </c>
      <c r="D299" s="22"/>
      <c r="E299" s="51">
        <f>E300+E302</f>
        <v>687.1</v>
      </c>
      <c r="F299" s="53"/>
      <c r="G299" s="53"/>
      <c r="H299" s="53"/>
      <c r="I299" s="53"/>
      <c r="J299" s="53"/>
      <c r="K299" s="53"/>
      <c r="L299" s="53"/>
      <c r="M299" s="53"/>
      <c r="N299" s="129">
        <f>N300+N302</f>
        <v>711.1</v>
      </c>
    </row>
    <row r="300" spans="1:14" ht="64.5" customHeight="1" x14ac:dyDescent="0.3">
      <c r="A300" s="24"/>
      <c r="B300" s="146" t="s">
        <v>288</v>
      </c>
      <c r="C300" s="44" t="s">
        <v>245</v>
      </c>
      <c r="D300" s="22"/>
      <c r="E300" s="51">
        <f>E301</f>
        <v>86.9</v>
      </c>
      <c r="F300" s="53"/>
      <c r="G300" s="53"/>
      <c r="H300" s="53"/>
      <c r="I300" s="53"/>
      <c r="J300" s="53"/>
      <c r="K300" s="53"/>
      <c r="L300" s="53"/>
      <c r="M300" s="53"/>
      <c r="N300" s="129">
        <f>N301</f>
        <v>86.9</v>
      </c>
    </row>
    <row r="301" spans="1:14" ht="59.25" customHeight="1" x14ac:dyDescent="0.3">
      <c r="A301" s="24"/>
      <c r="B301" s="147" t="s">
        <v>104</v>
      </c>
      <c r="C301" s="44" t="s">
        <v>245</v>
      </c>
      <c r="D301" s="22" t="s">
        <v>83</v>
      </c>
      <c r="E301" s="51">
        <f>Ведомственная!I520</f>
        <v>86.9</v>
      </c>
      <c r="F301" s="53"/>
      <c r="G301" s="53"/>
      <c r="H301" s="53"/>
      <c r="I301" s="53"/>
      <c r="J301" s="53"/>
      <c r="K301" s="53"/>
      <c r="L301" s="53"/>
      <c r="M301" s="53"/>
      <c r="N301" s="129">
        <f>Ведомственная!J520</f>
        <v>86.9</v>
      </c>
    </row>
    <row r="302" spans="1:14" ht="173.25" customHeight="1" x14ac:dyDescent="0.3">
      <c r="A302" s="24"/>
      <c r="B302" s="145" t="s">
        <v>424</v>
      </c>
      <c r="C302" s="6" t="s">
        <v>246</v>
      </c>
      <c r="D302" s="1"/>
      <c r="E302" s="51">
        <f>E303</f>
        <v>600.20000000000005</v>
      </c>
      <c r="F302" s="53"/>
      <c r="G302" s="53"/>
      <c r="H302" s="53"/>
      <c r="I302" s="53"/>
      <c r="J302" s="53"/>
      <c r="K302" s="53"/>
      <c r="L302" s="53"/>
      <c r="M302" s="53"/>
      <c r="N302" s="129">
        <f>N303</f>
        <v>624.20000000000005</v>
      </c>
    </row>
    <row r="303" spans="1:14" ht="27.75" customHeight="1" x14ac:dyDescent="0.3">
      <c r="A303" s="24"/>
      <c r="B303" s="147" t="s">
        <v>108</v>
      </c>
      <c r="C303" s="6" t="s">
        <v>246</v>
      </c>
      <c r="D303" s="61" t="s">
        <v>107</v>
      </c>
      <c r="E303" s="51">
        <f>Ведомственная!I500</f>
        <v>600.20000000000005</v>
      </c>
      <c r="F303" s="53"/>
      <c r="G303" s="53"/>
      <c r="H303" s="53"/>
      <c r="I303" s="53"/>
      <c r="J303" s="53"/>
      <c r="K303" s="53"/>
      <c r="L303" s="53"/>
      <c r="M303" s="53"/>
      <c r="N303" s="129">
        <f>Ведомственная!J500</f>
        <v>624.20000000000005</v>
      </c>
    </row>
    <row r="304" spans="1:14" ht="37.5" x14ac:dyDescent="0.3">
      <c r="A304" s="24"/>
      <c r="B304" s="310" t="s">
        <v>629</v>
      </c>
      <c r="C304" s="1" t="s">
        <v>626</v>
      </c>
      <c r="D304" s="61"/>
      <c r="E304" s="51">
        <f>E305</f>
        <v>4635.3999999999996</v>
      </c>
      <c r="F304" s="51">
        <f t="shared" ref="F304:N306" si="15">F305</f>
        <v>0</v>
      </c>
      <c r="G304" s="51">
        <f t="shared" si="15"/>
        <v>0</v>
      </c>
      <c r="H304" s="51">
        <f t="shared" si="15"/>
        <v>0</v>
      </c>
      <c r="I304" s="51">
        <f t="shared" si="15"/>
        <v>0</v>
      </c>
      <c r="J304" s="51">
        <f t="shared" si="15"/>
        <v>0</v>
      </c>
      <c r="K304" s="51">
        <f t="shared" si="15"/>
        <v>0</v>
      </c>
      <c r="L304" s="51">
        <f t="shared" si="15"/>
        <v>0</v>
      </c>
      <c r="M304" s="51">
        <f t="shared" si="15"/>
        <v>0</v>
      </c>
      <c r="N304" s="51">
        <f t="shared" si="15"/>
        <v>0</v>
      </c>
    </row>
    <row r="305" spans="1:14" ht="37.5" x14ac:dyDescent="0.3">
      <c r="A305" s="24"/>
      <c r="B305" s="310" t="s">
        <v>630</v>
      </c>
      <c r="C305" s="1" t="s">
        <v>627</v>
      </c>
      <c r="D305" s="61"/>
      <c r="E305" s="51">
        <f>E306</f>
        <v>4635.3999999999996</v>
      </c>
      <c r="F305" s="51">
        <f t="shared" si="15"/>
        <v>0</v>
      </c>
      <c r="G305" s="51">
        <f t="shared" si="15"/>
        <v>0</v>
      </c>
      <c r="H305" s="51">
        <f t="shared" si="15"/>
        <v>0</v>
      </c>
      <c r="I305" s="51">
        <f t="shared" si="15"/>
        <v>0</v>
      </c>
      <c r="J305" s="51">
        <f t="shared" si="15"/>
        <v>0</v>
      </c>
      <c r="K305" s="51">
        <f t="shared" si="15"/>
        <v>0</v>
      </c>
      <c r="L305" s="51">
        <f t="shared" si="15"/>
        <v>0</v>
      </c>
      <c r="M305" s="51">
        <f t="shared" si="15"/>
        <v>0</v>
      </c>
      <c r="N305" s="51">
        <f t="shared" si="15"/>
        <v>0</v>
      </c>
    </row>
    <row r="306" spans="1:14" ht="27.75" customHeight="1" x14ac:dyDescent="0.3">
      <c r="A306" s="24"/>
      <c r="B306" s="310" t="s">
        <v>631</v>
      </c>
      <c r="C306" s="1" t="s">
        <v>628</v>
      </c>
      <c r="D306" s="61"/>
      <c r="E306" s="51">
        <f>E307</f>
        <v>4635.3999999999996</v>
      </c>
      <c r="F306" s="51">
        <f t="shared" si="15"/>
        <v>0</v>
      </c>
      <c r="G306" s="51">
        <f t="shared" si="15"/>
        <v>0</v>
      </c>
      <c r="H306" s="51">
        <f t="shared" si="15"/>
        <v>0</v>
      </c>
      <c r="I306" s="51">
        <f t="shared" si="15"/>
        <v>0</v>
      </c>
      <c r="J306" s="51">
        <f t="shared" si="15"/>
        <v>0</v>
      </c>
      <c r="K306" s="51">
        <f t="shared" si="15"/>
        <v>0</v>
      </c>
      <c r="L306" s="51">
        <f t="shared" si="15"/>
        <v>0</v>
      </c>
      <c r="M306" s="51">
        <f t="shared" si="15"/>
        <v>0</v>
      </c>
      <c r="N306" s="51">
        <f t="shared" si="15"/>
        <v>0</v>
      </c>
    </row>
    <row r="307" spans="1:14" ht="27.75" customHeight="1" x14ac:dyDescent="0.3">
      <c r="A307" s="24"/>
      <c r="B307" s="310" t="s">
        <v>108</v>
      </c>
      <c r="C307" s="1" t="s">
        <v>628</v>
      </c>
      <c r="D307" s="61" t="s">
        <v>107</v>
      </c>
      <c r="E307" s="51">
        <f>Ведомственная!I504</f>
        <v>4635.3999999999996</v>
      </c>
      <c r="F307" s="53"/>
      <c r="G307" s="53"/>
      <c r="H307" s="53"/>
      <c r="I307" s="53"/>
      <c r="J307" s="53"/>
      <c r="K307" s="53"/>
      <c r="L307" s="53"/>
      <c r="M307" s="53"/>
      <c r="N307" s="129">
        <f>Ведомственная!J504</f>
        <v>0</v>
      </c>
    </row>
    <row r="308" spans="1:14" ht="69.75" customHeight="1" x14ac:dyDescent="0.3">
      <c r="A308" s="24"/>
      <c r="B308" s="149" t="s">
        <v>131</v>
      </c>
      <c r="C308" s="6" t="s">
        <v>515</v>
      </c>
      <c r="D308" s="1"/>
      <c r="E308" s="51">
        <f>E309</f>
        <v>155296.20000000001</v>
      </c>
      <c r="F308" s="53"/>
      <c r="G308" s="53"/>
      <c r="H308" s="53"/>
      <c r="I308" s="53"/>
      <c r="J308" s="53"/>
      <c r="K308" s="53"/>
      <c r="L308" s="53"/>
      <c r="M308" s="53"/>
      <c r="N308" s="129">
        <f>N309</f>
        <v>155547.4</v>
      </c>
    </row>
    <row r="309" spans="1:14" ht="46.5" customHeight="1" x14ac:dyDescent="0.3">
      <c r="A309" s="24"/>
      <c r="B309" s="149" t="s">
        <v>96</v>
      </c>
      <c r="C309" s="6" t="s">
        <v>516</v>
      </c>
      <c r="D309" s="1"/>
      <c r="E309" s="51">
        <f>E310+E311+E312+E313</f>
        <v>155296.20000000001</v>
      </c>
      <c r="F309" s="53"/>
      <c r="G309" s="53"/>
      <c r="H309" s="53"/>
      <c r="I309" s="53"/>
      <c r="J309" s="53"/>
      <c r="K309" s="53"/>
      <c r="L309" s="53"/>
      <c r="M309" s="53"/>
      <c r="N309" s="129">
        <f>N310+N311+N312+N313</f>
        <v>155547.4</v>
      </c>
    </row>
    <row r="310" spans="1:14" ht="46.5" customHeight="1" x14ac:dyDescent="0.3">
      <c r="A310" s="24"/>
      <c r="B310" s="142" t="s">
        <v>88</v>
      </c>
      <c r="C310" s="6" t="s">
        <v>516</v>
      </c>
      <c r="D310" s="63" t="s">
        <v>86</v>
      </c>
      <c r="E310" s="51">
        <f>Ведомственная!I528</f>
        <v>6629</v>
      </c>
      <c r="F310" s="53"/>
      <c r="G310" s="53"/>
      <c r="H310" s="53"/>
      <c r="I310" s="53"/>
      <c r="J310" s="53"/>
      <c r="K310" s="53"/>
      <c r="L310" s="53"/>
      <c r="M310" s="53"/>
      <c r="N310" s="129">
        <f>Ведомственная!J528</f>
        <v>6629</v>
      </c>
    </row>
    <row r="311" spans="1:14" ht="69.75" customHeight="1" x14ac:dyDescent="0.3">
      <c r="A311" s="24"/>
      <c r="B311" s="147" t="s">
        <v>104</v>
      </c>
      <c r="C311" s="6" t="s">
        <v>516</v>
      </c>
      <c r="D311" s="1" t="s">
        <v>83</v>
      </c>
      <c r="E311" s="51">
        <f>Ведомственная!I529</f>
        <v>680.9</v>
      </c>
      <c r="F311" s="53"/>
      <c r="G311" s="53"/>
      <c r="H311" s="53"/>
      <c r="I311" s="53"/>
      <c r="J311" s="53"/>
      <c r="K311" s="53"/>
      <c r="L311" s="53"/>
      <c r="M311" s="53"/>
      <c r="N311" s="129">
        <f>Ведомственная!J529</f>
        <v>682.3</v>
      </c>
    </row>
    <row r="312" spans="1:14" ht="33" customHeight="1" x14ac:dyDescent="0.3">
      <c r="A312" s="24"/>
      <c r="B312" s="11" t="s">
        <v>108</v>
      </c>
      <c r="C312" s="6" t="s">
        <v>516</v>
      </c>
      <c r="D312" s="1" t="s">
        <v>107</v>
      </c>
      <c r="E312" s="51">
        <f>Ведомственная!I523+Ведомственная!I507</f>
        <v>147982.70000000001</v>
      </c>
      <c r="F312" s="53"/>
      <c r="G312" s="53"/>
      <c r="H312" s="53"/>
      <c r="I312" s="53"/>
      <c r="J312" s="53"/>
      <c r="K312" s="53"/>
      <c r="L312" s="53"/>
      <c r="M312" s="53"/>
      <c r="N312" s="129">
        <f>Ведомственная!J523+Ведомственная!J507</f>
        <v>148232.5</v>
      </c>
    </row>
    <row r="313" spans="1:14" ht="39" customHeight="1" x14ac:dyDescent="0.3">
      <c r="A313" s="24"/>
      <c r="B313" s="147" t="s">
        <v>162</v>
      </c>
      <c r="C313" s="6" t="s">
        <v>516</v>
      </c>
      <c r="D313" s="1" t="s">
        <v>84</v>
      </c>
      <c r="E313" s="51">
        <f>Ведомственная!I530</f>
        <v>3.6</v>
      </c>
      <c r="F313" s="53"/>
      <c r="G313" s="53"/>
      <c r="H313" s="53"/>
      <c r="I313" s="53"/>
      <c r="J313" s="53"/>
      <c r="K313" s="53"/>
      <c r="L313" s="53"/>
      <c r="M313" s="53"/>
      <c r="N313" s="129">
        <f>Ведомственная!J530</f>
        <v>3.6</v>
      </c>
    </row>
    <row r="314" spans="1:14" ht="54.75" customHeight="1" x14ac:dyDescent="0.3">
      <c r="A314" s="24"/>
      <c r="B314" s="149" t="s">
        <v>336</v>
      </c>
      <c r="C314" s="192" t="s">
        <v>247</v>
      </c>
      <c r="D314" s="1"/>
      <c r="E314" s="51">
        <f>E315</f>
        <v>4586.3</v>
      </c>
      <c r="F314" s="53"/>
      <c r="G314" s="53"/>
      <c r="H314" s="53"/>
      <c r="I314" s="53"/>
      <c r="J314" s="53"/>
      <c r="K314" s="53"/>
      <c r="L314" s="53"/>
      <c r="M314" s="53"/>
      <c r="N314" s="129">
        <f>N315</f>
        <v>4588.1000000000004</v>
      </c>
    </row>
    <row r="315" spans="1:14" ht="43.5" customHeight="1" x14ac:dyDescent="0.3">
      <c r="A315" s="24"/>
      <c r="B315" s="149" t="s">
        <v>94</v>
      </c>
      <c r="C315" s="192" t="s">
        <v>517</v>
      </c>
      <c r="D315" s="22"/>
      <c r="E315" s="51">
        <f>E316+E317</f>
        <v>4586.3</v>
      </c>
      <c r="F315" s="53"/>
      <c r="G315" s="53"/>
      <c r="H315" s="53"/>
      <c r="I315" s="53"/>
      <c r="J315" s="53"/>
      <c r="K315" s="53"/>
      <c r="L315" s="53"/>
      <c r="M315" s="53"/>
      <c r="N315" s="129">
        <f>N316+N317</f>
        <v>4588.1000000000004</v>
      </c>
    </row>
    <row r="316" spans="1:14" ht="53.25" customHeight="1" x14ac:dyDescent="0.3">
      <c r="A316" s="24"/>
      <c r="B316" s="142" t="s">
        <v>392</v>
      </c>
      <c r="C316" s="192" t="s">
        <v>517</v>
      </c>
      <c r="D316" s="22" t="s">
        <v>82</v>
      </c>
      <c r="E316" s="51">
        <f>Ведомственная!I533</f>
        <v>4431.8</v>
      </c>
      <c r="F316" s="53"/>
      <c r="G316" s="53"/>
      <c r="H316" s="53"/>
      <c r="I316" s="53"/>
      <c r="J316" s="53"/>
      <c r="K316" s="53"/>
      <c r="L316" s="53"/>
      <c r="M316" s="53"/>
      <c r="N316" s="129">
        <f>Ведомственная!J533</f>
        <v>4431.8</v>
      </c>
    </row>
    <row r="317" spans="1:14" ht="61.5" customHeight="1" x14ac:dyDescent="0.3">
      <c r="A317" s="24"/>
      <c r="B317" s="147" t="s">
        <v>104</v>
      </c>
      <c r="C317" s="192" t="s">
        <v>517</v>
      </c>
      <c r="D317" s="63" t="s">
        <v>83</v>
      </c>
      <c r="E317" s="51">
        <f>Ведомственная!I534</f>
        <v>154.5</v>
      </c>
      <c r="F317" s="53"/>
      <c r="G317" s="53"/>
      <c r="H317" s="53"/>
      <c r="I317" s="53"/>
      <c r="J317" s="53"/>
      <c r="K317" s="53"/>
      <c r="L317" s="53"/>
      <c r="M317" s="53"/>
      <c r="N317" s="129">
        <f>Ведомственная!J534</f>
        <v>156.30000000000001</v>
      </c>
    </row>
    <row r="318" spans="1:14" ht="61.5" customHeight="1" x14ac:dyDescent="0.3">
      <c r="A318" s="28" t="s">
        <v>159</v>
      </c>
      <c r="B318" s="97" t="s">
        <v>461</v>
      </c>
      <c r="C318" s="98" t="s">
        <v>382</v>
      </c>
      <c r="D318" s="1"/>
      <c r="E318" s="118">
        <f>E319</f>
        <v>1200</v>
      </c>
      <c r="F318" s="138"/>
      <c r="G318" s="138"/>
      <c r="H318" s="138"/>
      <c r="I318" s="138"/>
      <c r="J318" s="138"/>
      <c r="K318" s="138"/>
      <c r="L318" s="138"/>
      <c r="M318" s="138"/>
      <c r="N318" s="132">
        <f>N319</f>
        <v>1200</v>
      </c>
    </row>
    <row r="319" spans="1:14" ht="37.5" customHeight="1" x14ac:dyDescent="0.3">
      <c r="A319" s="24"/>
      <c r="B319" s="178" t="s">
        <v>383</v>
      </c>
      <c r="C319" s="192" t="s">
        <v>525</v>
      </c>
      <c r="D319" s="1"/>
      <c r="E319" s="51">
        <f>E320</f>
        <v>1200</v>
      </c>
      <c r="F319" s="53"/>
      <c r="G319" s="53"/>
      <c r="H319" s="53"/>
      <c r="I319" s="53"/>
      <c r="J319" s="53"/>
      <c r="K319" s="53"/>
      <c r="L319" s="53"/>
      <c r="M319" s="53"/>
      <c r="N319" s="129">
        <f>N320</f>
        <v>1200</v>
      </c>
    </row>
    <row r="320" spans="1:14" ht="39" customHeight="1" x14ac:dyDescent="0.3">
      <c r="A320" s="24"/>
      <c r="B320" s="178" t="s">
        <v>384</v>
      </c>
      <c r="C320" s="192" t="s">
        <v>526</v>
      </c>
      <c r="D320" s="1"/>
      <c r="E320" s="51">
        <f>E321</f>
        <v>1200</v>
      </c>
      <c r="F320" s="53"/>
      <c r="G320" s="53"/>
      <c r="H320" s="53"/>
      <c r="I320" s="53"/>
      <c r="J320" s="53"/>
      <c r="K320" s="53"/>
      <c r="L320" s="53"/>
      <c r="M320" s="53"/>
      <c r="N320" s="129">
        <f>N321</f>
        <v>1200</v>
      </c>
    </row>
    <row r="321" spans="1:14" ht="39" customHeight="1" x14ac:dyDescent="0.3">
      <c r="A321" s="24"/>
      <c r="B321" s="178" t="s">
        <v>291</v>
      </c>
      <c r="C321" s="192" t="s">
        <v>526</v>
      </c>
      <c r="D321" s="1" t="s">
        <v>290</v>
      </c>
      <c r="E321" s="51">
        <f>Ведомственная!I254</f>
        <v>1200</v>
      </c>
      <c r="F321" s="53"/>
      <c r="G321" s="53"/>
      <c r="H321" s="53"/>
      <c r="I321" s="53"/>
      <c r="J321" s="53"/>
      <c r="K321" s="53"/>
      <c r="L321" s="53"/>
      <c r="M321" s="53"/>
      <c r="N321" s="129">
        <f>Ведомственная!J254</f>
        <v>1200</v>
      </c>
    </row>
    <row r="322" spans="1:14" ht="70.5" customHeight="1" x14ac:dyDescent="0.3">
      <c r="A322" s="106" t="s">
        <v>371</v>
      </c>
      <c r="B322" s="111" t="s">
        <v>462</v>
      </c>
      <c r="C322" s="98" t="s">
        <v>221</v>
      </c>
      <c r="D322" s="92"/>
      <c r="E322" s="132">
        <f>E323+E340+E344</f>
        <v>152826.4</v>
      </c>
      <c r="F322" s="53"/>
      <c r="G322" s="53"/>
      <c r="H322" s="53"/>
      <c r="I322" s="53"/>
      <c r="J322" s="53"/>
      <c r="K322" s="53"/>
      <c r="L322" s="53"/>
      <c r="M322" s="53"/>
      <c r="N322" s="132">
        <f>N323+N340+N344</f>
        <v>155614.29999999999</v>
      </c>
    </row>
    <row r="323" spans="1:14" ht="48" customHeight="1" x14ac:dyDescent="0.3">
      <c r="A323" s="28"/>
      <c r="B323" s="143" t="s">
        <v>103</v>
      </c>
      <c r="C323" s="44" t="s">
        <v>228</v>
      </c>
      <c r="E323" s="129">
        <f>E324+E326+E328+E330+E332+E334+E337</f>
        <v>141075.5</v>
      </c>
      <c r="F323" s="53"/>
      <c r="G323" s="53"/>
      <c r="H323" s="53"/>
      <c r="I323" s="53"/>
      <c r="J323" s="53"/>
      <c r="K323" s="53"/>
      <c r="L323" s="53"/>
      <c r="M323" s="53"/>
      <c r="N323" s="129">
        <f>N324+N326+N328+N330+N332+N334+N337</f>
        <v>143863.4</v>
      </c>
    </row>
    <row r="324" spans="1:14" ht="146.25" customHeight="1" x14ac:dyDescent="0.3">
      <c r="A324" s="28"/>
      <c r="B324" s="73" t="s">
        <v>353</v>
      </c>
      <c r="C324" s="44" t="s">
        <v>552</v>
      </c>
      <c r="D324" s="22"/>
      <c r="E324" s="51">
        <f>E325</f>
        <v>69285.5</v>
      </c>
      <c r="F324" s="53"/>
      <c r="G324" s="53"/>
      <c r="H324" s="53"/>
      <c r="I324" s="53"/>
      <c r="J324" s="53"/>
      <c r="K324" s="53"/>
      <c r="L324" s="53"/>
      <c r="M324" s="53"/>
      <c r="N324" s="129">
        <f>N325</f>
        <v>72057.7</v>
      </c>
    </row>
    <row r="325" spans="1:14" ht="51.75" customHeight="1" x14ac:dyDescent="0.3">
      <c r="A325" s="28"/>
      <c r="B325" s="229" t="s">
        <v>291</v>
      </c>
      <c r="C325" s="44" t="s">
        <v>552</v>
      </c>
      <c r="D325" s="22" t="s">
        <v>290</v>
      </c>
      <c r="E325" s="51">
        <f>Ведомственная!I597</f>
        <v>69285.5</v>
      </c>
      <c r="F325" s="53"/>
      <c r="G325" s="53"/>
      <c r="H325" s="53"/>
      <c r="I325" s="53"/>
      <c r="J325" s="53"/>
      <c r="K325" s="53"/>
      <c r="L325" s="53"/>
      <c r="M325" s="53"/>
      <c r="N325" s="129">
        <f>Ведомственная!J597</f>
        <v>72057.7</v>
      </c>
    </row>
    <row r="326" spans="1:14" ht="99.75" customHeight="1" x14ac:dyDescent="0.3">
      <c r="A326" s="28"/>
      <c r="B326" s="236" t="s">
        <v>341</v>
      </c>
      <c r="C326" s="44" t="s">
        <v>550</v>
      </c>
      <c r="D326" s="22"/>
      <c r="E326" s="51">
        <f>E327</f>
        <v>393.6</v>
      </c>
      <c r="F326" s="53"/>
      <c r="G326" s="53"/>
      <c r="H326" s="53"/>
      <c r="I326" s="53"/>
      <c r="J326" s="53"/>
      <c r="K326" s="53"/>
      <c r="L326" s="53"/>
      <c r="M326" s="53"/>
      <c r="N326" s="129">
        <f>N327</f>
        <v>409.3</v>
      </c>
    </row>
    <row r="327" spans="1:14" ht="51.75" customHeight="1" x14ac:dyDescent="0.3">
      <c r="A327" s="28"/>
      <c r="B327" s="236" t="s">
        <v>291</v>
      </c>
      <c r="C327" s="44" t="s">
        <v>550</v>
      </c>
      <c r="D327" s="22" t="s">
        <v>290</v>
      </c>
      <c r="E327" s="51">
        <f>Ведомственная!I599</f>
        <v>393.6</v>
      </c>
      <c r="F327" s="53"/>
      <c r="G327" s="53"/>
      <c r="H327" s="53"/>
      <c r="I327" s="53"/>
      <c r="J327" s="53"/>
      <c r="K327" s="53"/>
      <c r="L327" s="53"/>
      <c r="M327" s="53"/>
      <c r="N327" s="129">
        <f>Ведомственная!J599</f>
        <v>409.3</v>
      </c>
    </row>
    <row r="328" spans="1:14" ht="99.75" customHeight="1" x14ac:dyDescent="0.3">
      <c r="A328" s="28"/>
      <c r="B328" s="230" t="s">
        <v>354</v>
      </c>
      <c r="C328" s="44" t="s">
        <v>551</v>
      </c>
      <c r="D328" s="22"/>
      <c r="E328" s="51">
        <f>E329</f>
        <v>57015</v>
      </c>
      <c r="F328" s="53"/>
      <c r="G328" s="53"/>
      <c r="H328" s="53"/>
      <c r="I328" s="53"/>
      <c r="J328" s="53"/>
      <c r="K328" s="53"/>
      <c r="L328" s="53"/>
      <c r="M328" s="53"/>
      <c r="N328" s="129">
        <f>N329</f>
        <v>57015</v>
      </c>
    </row>
    <row r="329" spans="1:14" ht="39" customHeight="1" x14ac:dyDescent="0.3">
      <c r="A329" s="28"/>
      <c r="B329" s="229" t="s">
        <v>291</v>
      </c>
      <c r="C329" s="44" t="s">
        <v>551</v>
      </c>
      <c r="D329" s="22" t="s">
        <v>290</v>
      </c>
      <c r="E329" s="51">
        <f>Ведомственная!I601</f>
        <v>57015</v>
      </c>
      <c r="F329" s="53"/>
      <c r="G329" s="53"/>
      <c r="H329" s="53"/>
      <c r="I329" s="53"/>
      <c r="J329" s="53"/>
      <c r="K329" s="53"/>
      <c r="L329" s="53"/>
      <c r="M329" s="53"/>
      <c r="N329" s="129">
        <f>Ведомственная!J601</f>
        <v>57015</v>
      </c>
    </row>
    <row r="330" spans="1:14" ht="120" customHeight="1" x14ac:dyDescent="0.3">
      <c r="A330" s="28"/>
      <c r="B330" s="229" t="s">
        <v>344</v>
      </c>
      <c r="C330" s="44" t="s">
        <v>549</v>
      </c>
      <c r="D330" s="22"/>
      <c r="E330" s="51">
        <f>E331</f>
        <v>408</v>
      </c>
      <c r="F330" s="53"/>
      <c r="G330" s="53"/>
      <c r="H330" s="53"/>
      <c r="I330" s="53"/>
      <c r="J330" s="53"/>
      <c r="K330" s="53"/>
      <c r="L330" s="53"/>
      <c r="M330" s="53"/>
      <c r="N330" s="129">
        <f>N331</f>
        <v>408</v>
      </c>
    </row>
    <row r="331" spans="1:14" ht="35.25" customHeight="1" x14ac:dyDescent="0.3">
      <c r="A331" s="28"/>
      <c r="B331" s="229" t="s">
        <v>291</v>
      </c>
      <c r="C331" s="44" t="s">
        <v>549</v>
      </c>
      <c r="D331" s="22" t="s">
        <v>290</v>
      </c>
      <c r="E331" s="51">
        <f>Ведомственная!I603</f>
        <v>408</v>
      </c>
      <c r="F331" s="53"/>
      <c r="G331" s="53"/>
      <c r="H331" s="53"/>
      <c r="I331" s="53"/>
      <c r="J331" s="53"/>
      <c r="K331" s="53"/>
      <c r="L331" s="53"/>
      <c r="M331" s="53"/>
      <c r="N331" s="129">
        <f>Ведомственная!J603</f>
        <v>408</v>
      </c>
    </row>
    <row r="332" spans="1:14" ht="207" customHeight="1" x14ac:dyDescent="0.3">
      <c r="A332" s="28"/>
      <c r="B332" s="83" t="s">
        <v>352</v>
      </c>
      <c r="C332" s="44" t="s">
        <v>553</v>
      </c>
      <c r="E332" s="51">
        <f>E333</f>
        <v>10.4</v>
      </c>
      <c r="F332" s="53"/>
      <c r="G332" s="53"/>
      <c r="H332" s="53"/>
      <c r="I332" s="53"/>
      <c r="J332" s="53"/>
      <c r="K332" s="53"/>
      <c r="L332" s="53"/>
      <c r="M332" s="53"/>
      <c r="N332" s="129">
        <f>N333</f>
        <v>10.4</v>
      </c>
    </row>
    <row r="333" spans="1:14" ht="35.25" customHeight="1" x14ac:dyDescent="0.3">
      <c r="A333" s="28"/>
      <c r="B333" s="236" t="s">
        <v>161</v>
      </c>
      <c r="C333" s="44" t="s">
        <v>553</v>
      </c>
      <c r="D333" s="24">
        <v>360</v>
      </c>
      <c r="E333" s="51">
        <f>Ведомственная!I605</f>
        <v>10.4</v>
      </c>
      <c r="F333" s="53"/>
      <c r="G333" s="53"/>
      <c r="H333" s="53"/>
      <c r="I333" s="53"/>
      <c r="J333" s="53"/>
      <c r="K333" s="53"/>
      <c r="L333" s="53"/>
      <c r="M333" s="53"/>
      <c r="N333" s="129">
        <f>Ведомственная!J605</f>
        <v>10.4</v>
      </c>
    </row>
    <row r="334" spans="1:14" ht="248.25" customHeight="1" x14ac:dyDescent="0.3">
      <c r="A334" s="28"/>
      <c r="B334" s="84" t="s">
        <v>343</v>
      </c>
      <c r="C334" s="44" t="s">
        <v>547</v>
      </c>
      <c r="D334" s="22"/>
      <c r="E334" s="51">
        <f>E335+E336</f>
        <v>1971.8999999999999</v>
      </c>
      <c r="F334" s="53"/>
      <c r="G334" s="53"/>
      <c r="H334" s="53"/>
      <c r="I334" s="53"/>
      <c r="J334" s="53"/>
      <c r="K334" s="53"/>
      <c r="L334" s="53"/>
      <c r="M334" s="53"/>
      <c r="N334" s="129">
        <f>N335+N336</f>
        <v>1971.8999999999999</v>
      </c>
    </row>
    <row r="335" spans="1:14" ht="43.5" customHeight="1" x14ac:dyDescent="0.3">
      <c r="A335" s="28"/>
      <c r="B335" s="237" t="s">
        <v>392</v>
      </c>
      <c r="C335" s="44" t="s">
        <v>547</v>
      </c>
      <c r="D335" s="22" t="s">
        <v>82</v>
      </c>
      <c r="E335" s="51">
        <f>Ведомственная!I621</f>
        <v>1719.3</v>
      </c>
      <c r="F335" s="53"/>
      <c r="G335" s="53"/>
      <c r="H335" s="53"/>
      <c r="I335" s="53"/>
      <c r="J335" s="53"/>
      <c r="K335" s="53"/>
      <c r="L335" s="53"/>
      <c r="M335" s="53"/>
      <c r="N335" s="129">
        <f>Ведомственная!J621</f>
        <v>1719.3</v>
      </c>
    </row>
    <row r="336" spans="1:14" ht="39.75" customHeight="1" x14ac:dyDescent="0.3">
      <c r="A336" s="28"/>
      <c r="B336" s="239" t="s">
        <v>104</v>
      </c>
      <c r="C336" s="44" t="s">
        <v>547</v>
      </c>
      <c r="D336" s="22" t="s">
        <v>83</v>
      </c>
      <c r="E336" s="51">
        <f>Ведомственная!I622</f>
        <v>252.6</v>
      </c>
      <c r="F336" s="53"/>
      <c r="G336" s="53"/>
      <c r="H336" s="53"/>
      <c r="I336" s="53"/>
      <c r="J336" s="53"/>
      <c r="K336" s="53"/>
      <c r="L336" s="53"/>
      <c r="M336" s="53"/>
      <c r="N336" s="129">
        <f>Ведомственная!J622</f>
        <v>252.6</v>
      </c>
    </row>
    <row r="337" spans="1:14" ht="82.5" customHeight="1" x14ac:dyDescent="0.3">
      <c r="A337" s="28"/>
      <c r="B337" s="231" t="s">
        <v>342</v>
      </c>
      <c r="C337" s="44" t="s">
        <v>548</v>
      </c>
      <c r="D337" s="22"/>
      <c r="E337" s="51">
        <f>E338+E339</f>
        <v>11991.1</v>
      </c>
      <c r="F337" s="53"/>
      <c r="G337" s="53"/>
      <c r="H337" s="53"/>
      <c r="I337" s="53"/>
      <c r="J337" s="53"/>
      <c r="K337" s="53"/>
      <c r="L337" s="53"/>
      <c r="M337" s="53"/>
      <c r="N337" s="129">
        <f>N338+N339</f>
        <v>11991.1</v>
      </c>
    </row>
    <row r="338" spans="1:14" ht="48" customHeight="1" x14ac:dyDescent="0.3">
      <c r="A338" s="28"/>
      <c r="B338" s="230" t="s">
        <v>392</v>
      </c>
      <c r="C338" s="44" t="s">
        <v>548</v>
      </c>
      <c r="D338" s="22" t="s">
        <v>82</v>
      </c>
      <c r="E338" s="51">
        <f>Ведомственная!I624</f>
        <v>11134.9</v>
      </c>
      <c r="F338" s="53"/>
      <c r="G338" s="53"/>
      <c r="H338" s="53"/>
      <c r="I338" s="53"/>
      <c r="J338" s="53"/>
      <c r="K338" s="53"/>
      <c r="L338" s="53"/>
      <c r="M338" s="53"/>
      <c r="N338" s="129">
        <f>Ведомственная!J624</f>
        <v>11134.9</v>
      </c>
    </row>
    <row r="339" spans="1:14" ht="60" customHeight="1" x14ac:dyDescent="0.3">
      <c r="A339" s="28"/>
      <c r="B339" s="231" t="s">
        <v>104</v>
      </c>
      <c r="C339" s="44" t="s">
        <v>548</v>
      </c>
      <c r="D339" s="22" t="s">
        <v>83</v>
      </c>
      <c r="E339" s="51">
        <f>Ведомственная!I625</f>
        <v>856.2</v>
      </c>
      <c r="F339" s="53"/>
      <c r="G339" s="53"/>
      <c r="H339" s="53"/>
      <c r="I339" s="53"/>
      <c r="J339" s="53"/>
      <c r="K339" s="53"/>
      <c r="L339" s="53"/>
      <c r="M339" s="53"/>
      <c r="N339" s="129">
        <f>Ведомственная!J625</f>
        <v>856.2</v>
      </c>
    </row>
    <row r="340" spans="1:14" ht="87.75" customHeight="1" x14ac:dyDescent="0.3">
      <c r="A340" s="28"/>
      <c r="B340" s="145" t="s">
        <v>534</v>
      </c>
      <c r="C340" s="6" t="s">
        <v>518</v>
      </c>
      <c r="D340" s="1"/>
      <c r="E340" s="51">
        <f>E341</f>
        <v>504</v>
      </c>
      <c r="F340" s="53"/>
      <c r="G340" s="53"/>
      <c r="H340" s="53"/>
      <c r="I340" s="53"/>
      <c r="J340" s="53"/>
      <c r="K340" s="53"/>
      <c r="L340" s="53"/>
      <c r="M340" s="53"/>
      <c r="N340" s="129">
        <f>N341</f>
        <v>504</v>
      </c>
    </row>
    <row r="341" spans="1:14" ht="48" customHeight="1" x14ac:dyDescent="0.3">
      <c r="A341" s="28"/>
      <c r="B341" s="145" t="s">
        <v>148</v>
      </c>
      <c r="C341" s="58" t="s">
        <v>519</v>
      </c>
      <c r="D341" s="1"/>
      <c r="E341" s="51">
        <f>E343+E342</f>
        <v>504</v>
      </c>
      <c r="F341" s="53"/>
      <c r="G341" s="53"/>
      <c r="H341" s="53"/>
      <c r="I341" s="53"/>
      <c r="J341" s="53"/>
      <c r="K341" s="53"/>
      <c r="L341" s="53"/>
      <c r="M341" s="53"/>
      <c r="N341" s="129">
        <f>N343+N342</f>
        <v>504</v>
      </c>
    </row>
    <row r="342" spans="1:14" ht="43.5" customHeight="1" x14ac:dyDescent="0.3">
      <c r="A342" s="28"/>
      <c r="B342" s="277" t="s">
        <v>585</v>
      </c>
      <c r="C342" s="58" t="s">
        <v>519</v>
      </c>
      <c r="D342" s="1" t="s">
        <v>584</v>
      </c>
      <c r="E342" s="51">
        <f>Ведомственная!I114+Ведомственная!I198</f>
        <v>72</v>
      </c>
      <c r="F342" s="53"/>
      <c r="G342" s="53"/>
      <c r="H342" s="53"/>
      <c r="I342" s="53"/>
      <c r="J342" s="53"/>
      <c r="K342" s="53"/>
      <c r="L342" s="53"/>
      <c r="M342" s="53"/>
      <c r="N342" s="129">
        <f>Ведомственная!J114+Ведомственная!J198</f>
        <v>72</v>
      </c>
    </row>
    <row r="343" spans="1:14" ht="36.75" customHeight="1" x14ac:dyDescent="0.3">
      <c r="A343" s="28"/>
      <c r="B343" s="66" t="s">
        <v>108</v>
      </c>
      <c r="C343" s="58" t="s">
        <v>519</v>
      </c>
      <c r="D343" s="1" t="s">
        <v>107</v>
      </c>
      <c r="E343" s="51">
        <f>Ведомственная!I422</f>
        <v>432</v>
      </c>
      <c r="F343" s="53"/>
      <c r="G343" s="53"/>
      <c r="H343" s="53"/>
      <c r="I343" s="53"/>
      <c r="J343" s="53"/>
      <c r="K343" s="53"/>
      <c r="L343" s="53"/>
      <c r="M343" s="53"/>
      <c r="N343" s="129">
        <f>Ведомственная!J422</f>
        <v>432</v>
      </c>
    </row>
    <row r="344" spans="1:14" ht="75.75" customHeight="1" x14ac:dyDescent="0.3">
      <c r="A344" s="28"/>
      <c r="B344" s="142" t="s">
        <v>262</v>
      </c>
      <c r="C344" s="6" t="s">
        <v>232</v>
      </c>
      <c r="D344" s="6"/>
      <c r="E344" s="51">
        <f>E345</f>
        <v>11246.9</v>
      </c>
      <c r="F344" s="53"/>
      <c r="G344" s="53"/>
      <c r="H344" s="53"/>
      <c r="I344" s="53"/>
      <c r="J344" s="53"/>
      <c r="K344" s="53"/>
      <c r="L344" s="53"/>
      <c r="M344" s="53"/>
      <c r="N344" s="129">
        <f>N345</f>
        <v>11246.9</v>
      </c>
    </row>
    <row r="345" spans="1:14" ht="66.75" customHeight="1" x14ac:dyDescent="0.3">
      <c r="A345" s="28"/>
      <c r="B345" s="142" t="s">
        <v>263</v>
      </c>
      <c r="C345" s="58" t="s">
        <v>520</v>
      </c>
      <c r="D345" s="6"/>
      <c r="E345" s="51">
        <f>E346+E347+E348</f>
        <v>11246.9</v>
      </c>
      <c r="F345" s="53"/>
      <c r="G345" s="53"/>
      <c r="H345" s="53"/>
      <c r="I345" s="53"/>
      <c r="J345" s="53"/>
      <c r="K345" s="53"/>
      <c r="L345" s="53"/>
      <c r="M345" s="53"/>
      <c r="N345" s="129">
        <f>N346+N347+N348</f>
        <v>11246.9</v>
      </c>
    </row>
    <row r="346" spans="1:14" ht="48.75" customHeight="1" x14ac:dyDescent="0.3">
      <c r="A346" s="28"/>
      <c r="B346" s="290" t="s">
        <v>110</v>
      </c>
      <c r="C346" s="58" t="s">
        <v>520</v>
      </c>
      <c r="D346" s="1" t="s">
        <v>109</v>
      </c>
      <c r="E346" s="51">
        <f>Ведомственная!I249+Ведомственная!I258</f>
        <v>10130.9</v>
      </c>
      <c r="F346" s="53"/>
      <c r="G346" s="53"/>
      <c r="H346" s="53"/>
      <c r="I346" s="53"/>
      <c r="J346" s="53"/>
      <c r="K346" s="53"/>
      <c r="L346" s="53"/>
      <c r="M346" s="53"/>
      <c r="N346" s="129">
        <f>Ведомственная!J258+Ведомственная!J249</f>
        <v>10130.9</v>
      </c>
    </row>
    <row r="347" spans="1:14" ht="48.75" customHeight="1" x14ac:dyDescent="0.3">
      <c r="A347" s="28"/>
      <c r="B347" s="291" t="s">
        <v>597</v>
      </c>
      <c r="C347" s="58" t="s">
        <v>520</v>
      </c>
      <c r="D347" s="1" t="s">
        <v>592</v>
      </c>
      <c r="E347" s="51">
        <f>Ведомственная!I259</f>
        <v>666</v>
      </c>
      <c r="F347" s="53"/>
      <c r="G347" s="53"/>
      <c r="H347" s="53"/>
      <c r="I347" s="53"/>
      <c r="J347" s="53"/>
      <c r="K347" s="53"/>
      <c r="L347" s="53"/>
      <c r="M347" s="53"/>
      <c r="N347" s="129">
        <f>Ведомственная!J259</f>
        <v>666</v>
      </c>
    </row>
    <row r="348" spans="1:14" ht="48.75" customHeight="1" x14ac:dyDescent="0.3">
      <c r="A348" s="28"/>
      <c r="B348" s="295" t="s">
        <v>161</v>
      </c>
      <c r="C348" s="58" t="s">
        <v>520</v>
      </c>
      <c r="D348" s="1" t="s">
        <v>583</v>
      </c>
      <c r="E348" s="51">
        <f>Ведомственная!I260</f>
        <v>450</v>
      </c>
      <c r="F348" s="53"/>
      <c r="G348" s="53"/>
      <c r="H348" s="53"/>
      <c r="I348" s="53"/>
      <c r="J348" s="53"/>
      <c r="K348" s="53"/>
      <c r="L348" s="53"/>
      <c r="M348" s="53"/>
      <c r="N348" s="129">
        <f>Ведомственная!J260</f>
        <v>450</v>
      </c>
    </row>
    <row r="349" spans="1:14" ht="128.25" customHeight="1" x14ac:dyDescent="0.3">
      <c r="A349" s="99" t="s">
        <v>160</v>
      </c>
      <c r="B349" s="112" t="s">
        <v>463</v>
      </c>
      <c r="C349" s="105" t="s">
        <v>233</v>
      </c>
      <c r="D349" s="105"/>
      <c r="E349" s="93">
        <f>E351</f>
        <v>24099.200000000001</v>
      </c>
      <c r="F349" s="53"/>
      <c r="G349" s="53"/>
      <c r="H349" s="53"/>
      <c r="I349" s="53"/>
      <c r="J349" s="53"/>
      <c r="K349" s="53"/>
      <c r="L349" s="53"/>
      <c r="M349" s="53"/>
      <c r="N349" s="132">
        <f>N351</f>
        <v>24099.200000000001</v>
      </c>
    </row>
    <row r="350" spans="1:14" ht="48" customHeight="1" x14ac:dyDescent="0.3">
      <c r="A350" s="106"/>
      <c r="B350" s="68" t="s">
        <v>332</v>
      </c>
      <c r="C350" s="86" t="s">
        <v>330</v>
      </c>
      <c r="D350" s="86"/>
      <c r="E350" s="88">
        <f>E351</f>
        <v>24099.200000000001</v>
      </c>
      <c r="F350" s="53"/>
      <c r="G350" s="53"/>
      <c r="H350" s="53"/>
      <c r="I350" s="53"/>
      <c r="J350" s="53"/>
      <c r="K350" s="53"/>
      <c r="L350" s="53"/>
      <c r="M350" s="53"/>
      <c r="N350" s="129">
        <f>N351</f>
        <v>24099.200000000001</v>
      </c>
    </row>
    <row r="351" spans="1:14" ht="45.75" customHeight="1" x14ac:dyDescent="0.3">
      <c r="A351" s="108"/>
      <c r="B351" s="154" t="s">
        <v>130</v>
      </c>
      <c r="C351" s="86" t="s">
        <v>331</v>
      </c>
      <c r="D351" s="86"/>
      <c r="E351" s="88">
        <f>E352</f>
        <v>24099.200000000001</v>
      </c>
      <c r="F351" s="53"/>
      <c r="G351" s="53"/>
      <c r="H351" s="53"/>
      <c r="I351" s="53"/>
      <c r="J351" s="53"/>
      <c r="K351" s="53"/>
      <c r="L351" s="53"/>
      <c r="M351" s="53"/>
      <c r="N351" s="129">
        <f>N352</f>
        <v>24099.200000000001</v>
      </c>
    </row>
    <row r="352" spans="1:14" ht="82.5" customHeight="1" x14ac:dyDescent="0.3">
      <c r="A352" s="108"/>
      <c r="B352" s="199" t="s">
        <v>419</v>
      </c>
      <c r="C352" s="86" t="s">
        <v>331</v>
      </c>
      <c r="D352" s="60" t="s">
        <v>87</v>
      </c>
      <c r="E352" s="88">
        <f>Ведомственная!I277</f>
        <v>24099.200000000001</v>
      </c>
      <c r="F352" s="53"/>
      <c r="G352" s="53"/>
      <c r="H352" s="53"/>
      <c r="I352" s="53"/>
      <c r="J352" s="53"/>
      <c r="K352" s="53"/>
      <c r="L352" s="53"/>
      <c r="M352" s="53"/>
      <c r="N352" s="129">
        <f>Ведомственная!J277</f>
        <v>24099.200000000001</v>
      </c>
    </row>
    <row r="353" spans="1:14" ht="78" customHeight="1" x14ac:dyDescent="0.3">
      <c r="A353" s="107" t="s">
        <v>164</v>
      </c>
      <c r="B353" s="104" t="s">
        <v>464</v>
      </c>
      <c r="C353" s="98" t="s">
        <v>231</v>
      </c>
      <c r="D353" s="96"/>
      <c r="E353" s="93">
        <f>E354</f>
        <v>172091.8</v>
      </c>
      <c r="F353" s="53"/>
      <c r="G353" s="53"/>
      <c r="H353" s="53"/>
      <c r="I353" s="53"/>
      <c r="J353" s="53"/>
      <c r="K353" s="53"/>
      <c r="L353" s="53"/>
      <c r="M353" s="53"/>
      <c r="N353" s="137">
        <f>N354</f>
        <v>172443.1</v>
      </c>
    </row>
    <row r="354" spans="1:14" ht="66" customHeight="1" x14ac:dyDescent="0.3">
      <c r="A354" s="28"/>
      <c r="B354" s="11" t="s">
        <v>129</v>
      </c>
      <c r="C354" s="44" t="s">
        <v>231</v>
      </c>
      <c r="D354" s="22"/>
      <c r="E354" s="51">
        <f>E355+E360+E358+E366+E364</f>
        <v>172091.8</v>
      </c>
      <c r="F354" s="51" t="e">
        <f>F355+F360+#REF!+F358+F366+#REF!</f>
        <v>#REF!</v>
      </c>
      <c r="G354" s="51" t="e">
        <f>G355+G360+#REF!+G358+G366+#REF!</f>
        <v>#REF!</v>
      </c>
      <c r="H354" s="51" t="e">
        <f>H355+H360+#REF!+H358+H366+#REF!</f>
        <v>#REF!</v>
      </c>
      <c r="I354" s="51" t="e">
        <f>I355+I360+#REF!+I358+I366+#REF!</f>
        <v>#REF!</v>
      </c>
      <c r="J354" s="51" t="e">
        <f>J355+J360+#REF!+J358+J366+#REF!</f>
        <v>#REF!</v>
      </c>
      <c r="K354" s="51" t="e">
        <f>K355+K360+#REF!+K358+K366+#REF!</f>
        <v>#REF!</v>
      </c>
      <c r="L354" s="51" t="e">
        <f>L355+L360+#REF!+L358+L366+#REF!</f>
        <v>#REF!</v>
      </c>
      <c r="M354" s="51" t="e">
        <f>M355+M360+#REF!+M358+M366+#REF!</f>
        <v>#REF!</v>
      </c>
      <c r="N354" s="51">
        <f>N355+N360+N358+N366+N364</f>
        <v>172443.1</v>
      </c>
    </row>
    <row r="355" spans="1:14" ht="45" customHeight="1" x14ac:dyDescent="0.3">
      <c r="A355" s="28"/>
      <c r="B355" s="149" t="s">
        <v>94</v>
      </c>
      <c r="C355" s="194" t="s">
        <v>521</v>
      </c>
      <c r="D355" s="25"/>
      <c r="E355" s="51">
        <f>E356+E357</f>
        <v>2553.4</v>
      </c>
      <c r="F355" s="53"/>
      <c r="G355" s="53"/>
      <c r="H355" s="53"/>
      <c r="I355" s="53"/>
      <c r="J355" s="53"/>
      <c r="K355" s="53"/>
      <c r="L355" s="53"/>
      <c r="M355" s="53"/>
      <c r="N355" s="129">
        <f>N356+N357</f>
        <v>2553.4</v>
      </c>
    </row>
    <row r="356" spans="1:14" ht="42" customHeight="1" x14ac:dyDescent="0.3">
      <c r="A356" s="28"/>
      <c r="B356" s="142" t="s">
        <v>392</v>
      </c>
      <c r="C356" s="194" t="s">
        <v>521</v>
      </c>
      <c r="D356" s="25" t="s">
        <v>82</v>
      </c>
      <c r="E356" s="51">
        <f>Ведомственная!I558</f>
        <v>2428.4</v>
      </c>
      <c r="F356" s="53"/>
      <c r="G356" s="53"/>
      <c r="H356" s="53"/>
      <c r="I356" s="53"/>
      <c r="J356" s="53"/>
      <c r="K356" s="53"/>
      <c r="L356" s="53"/>
      <c r="M356" s="53"/>
      <c r="N356" s="129">
        <f>Ведомственная!J558</f>
        <v>2428.4</v>
      </c>
    </row>
    <row r="357" spans="1:14" ht="64.5" customHeight="1" x14ac:dyDescent="0.3">
      <c r="A357" s="28"/>
      <c r="B357" s="147" t="s">
        <v>104</v>
      </c>
      <c r="C357" s="194" t="s">
        <v>521</v>
      </c>
      <c r="D357" s="25" t="s">
        <v>83</v>
      </c>
      <c r="E357" s="51">
        <f>Ведомственная!I559</f>
        <v>125</v>
      </c>
      <c r="F357" s="53"/>
      <c r="G357" s="53"/>
      <c r="H357" s="53"/>
      <c r="I357" s="53"/>
      <c r="J357" s="53"/>
      <c r="K357" s="53"/>
      <c r="L357" s="53"/>
      <c r="M357" s="53"/>
      <c r="N357" s="129">
        <f>Ведомственная!J559</f>
        <v>125</v>
      </c>
    </row>
    <row r="358" spans="1:14" ht="64.5" customHeight="1" x14ac:dyDescent="0.3">
      <c r="A358" s="28"/>
      <c r="B358" s="145" t="s">
        <v>96</v>
      </c>
      <c r="C358" s="6" t="s">
        <v>523</v>
      </c>
      <c r="D358" s="5"/>
      <c r="E358" s="51">
        <f>E359</f>
        <v>152013.1</v>
      </c>
      <c r="F358" s="53"/>
      <c r="G358" s="53"/>
      <c r="H358" s="53"/>
      <c r="I358" s="53"/>
      <c r="J358" s="53"/>
      <c r="K358" s="53"/>
      <c r="L358" s="53"/>
      <c r="M358" s="53"/>
      <c r="N358" s="129">
        <f>N359</f>
        <v>152338.70000000001</v>
      </c>
    </row>
    <row r="359" spans="1:14" ht="64.5" customHeight="1" x14ac:dyDescent="0.3">
      <c r="A359" s="28"/>
      <c r="B359" s="11" t="s">
        <v>108</v>
      </c>
      <c r="C359" s="6" t="s">
        <v>523</v>
      </c>
      <c r="D359" s="5" t="s">
        <v>107</v>
      </c>
      <c r="E359" s="51">
        <f>Ведомственная!I550+Ведомственная!I541</f>
        <v>152013.1</v>
      </c>
      <c r="F359" s="53"/>
      <c r="G359" s="53"/>
      <c r="H359" s="53"/>
      <c r="I359" s="53"/>
      <c r="J359" s="53"/>
      <c r="K359" s="53"/>
      <c r="L359" s="53"/>
      <c r="M359" s="53"/>
      <c r="N359" s="51">
        <f>Ведомственная!J541+Ведомственная!J550</f>
        <v>152338.70000000001</v>
      </c>
    </row>
    <row r="360" spans="1:14" ht="49.5" customHeight="1" x14ac:dyDescent="0.3">
      <c r="A360" s="28"/>
      <c r="B360" s="9" t="s">
        <v>130</v>
      </c>
      <c r="C360" s="86" t="s">
        <v>522</v>
      </c>
      <c r="D360" s="22"/>
      <c r="E360" s="51">
        <f>E362+E363+E361</f>
        <v>14485.6</v>
      </c>
      <c r="F360" s="53"/>
      <c r="G360" s="53"/>
      <c r="H360" s="53"/>
      <c r="I360" s="53"/>
      <c r="J360" s="53"/>
      <c r="K360" s="53"/>
      <c r="L360" s="53"/>
      <c r="M360" s="53"/>
      <c r="N360" s="129">
        <f>N362+N363+N361</f>
        <v>14485.6</v>
      </c>
    </row>
    <row r="361" spans="1:14" ht="49.5" customHeight="1" x14ac:dyDescent="0.3">
      <c r="A361" s="28"/>
      <c r="B361" s="142" t="s">
        <v>392</v>
      </c>
      <c r="C361" s="86" t="s">
        <v>522</v>
      </c>
      <c r="D361" s="22" t="s">
        <v>82</v>
      </c>
      <c r="E361" s="51">
        <f>Ведомственная!I545</f>
        <v>4711.8999999999996</v>
      </c>
      <c r="F361" s="53"/>
      <c r="G361" s="53"/>
      <c r="H361" s="53"/>
      <c r="I361" s="53"/>
      <c r="J361" s="53"/>
      <c r="K361" s="53"/>
      <c r="L361" s="53"/>
      <c r="M361" s="53"/>
      <c r="N361" s="129">
        <f>Ведомственная!J545</f>
        <v>4711.8999999999996</v>
      </c>
    </row>
    <row r="362" spans="1:14" ht="57.75" customHeight="1" x14ac:dyDescent="0.3">
      <c r="A362" s="28"/>
      <c r="B362" s="147" t="s">
        <v>104</v>
      </c>
      <c r="C362" s="86" t="s">
        <v>522</v>
      </c>
      <c r="D362" s="22" t="s">
        <v>83</v>
      </c>
      <c r="E362" s="51">
        <f>Ведомственная!I546</f>
        <v>6773.7</v>
      </c>
      <c r="F362" s="53"/>
      <c r="G362" s="53"/>
      <c r="H362" s="53"/>
      <c r="I362" s="53"/>
      <c r="J362" s="53"/>
      <c r="K362" s="53"/>
      <c r="L362" s="53"/>
      <c r="M362" s="53"/>
      <c r="N362" s="129">
        <f>Ведомственная!J546</f>
        <v>6773.7</v>
      </c>
    </row>
    <row r="363" spans="1:14" ht="34.5" customHeight="1" x14ac:dyDescent="0.3">
      <c r="A363" s="28"/>
      <c r="B363" s="66" t="s">
        <v>108</v>
      </c>
      <c r="C363" s="86" t="s">
        <v>522</v>
      </c>
      <c r="D363" s="65" t="s">
        <v>107</v>
      </c>
      <c r="E363" s="51">
        <f>Ведомственная!I552+Ведомственная!I493</f>
        <v>3000</v>
      </c>
      <c r="F363" s="53"/>
      <c r="G363" s="53"/>
      <c r="H363" s="53"/>
      <c r="I363" s="53"/>
      <c r="J363" s="53"/>
      <c r="K363" s="53"/>
      <c r="L363" s="53"/>
      <c r="M363" s="53"/>
      <c r="N363" s="129">
        <f>Ведомственная!J493+Ведомственная!J552</f>
        <v>3000</v>
      </c>
    </row>
    <row r="364" spans="1:14" ht="178.5" customHeight="1" x14ac:dyDescent="0.3">
      <c r="A364" s="28"/>
      <c r="B364" s="275" t="s">
        <v>582</v>
      </c>
      <c r="C364" s="5" t="s">
        <v>581</v>
      </c>
      <c r="D364" s="5"/>
      <c r="E364" s="51">
        <f>E365</f>
        <v>642.29999999999995</v>
      </c>
      <c r="F364" s="53"/>
      <c r="G364" s="53"/>
      <c r="H364" s="53"/>
      <c r="I364" s="53"/>
      <c r="J364" s="53"/>
      <c r="K364" s="53"/>
      <c r="L364" s="53"/>
      <c r="M364" s="53"/>
      <c r="N364" s="129">
        <f>N365</f>
        <v>668</v>
      </c>
    </row>
    <row r="365" spans="1:14" ht="34.5" customHeight="1" x14ac:dyDescent="0.3">
      <c r="A365" s="28"/>
      <c r="B365" s="275" t="s">
        <v>108</v>
      </c>
      <c r="C365" s="5" t="s">
        <v>581</v>
      </c>
      <c r="D365" s="5" t="s">
        <v>107</v>
      </c>
      <c r="E365" s="51">
        <f>Ведомственная!I554</f>
        <v>642.29999999999995</v>
      </c>
      <c r="F365" s="53"/>
      <c r="G365" s="53"/>
      <c r="H365" s="53"/>
      <c r="I365" s="53"/>
      <c r="J365" s="53"/>
      <c r="K365" s="53"/>
      <c r="L365" s="53"/>
      <c r="M365" s="53"/>
      <c r="N365" s="129">
        <f>Ведомственная!J554</f>
        <v>668</v>
      </c>
    </row>
    <row r="366" spans="1:14" ht="75" x14ac:dyDescent="0.3">
      <c r="A366" s="28"/>
      <c r="B366" s="11" t="s">
        <v>425</v>
      </c>
      <c r="C366" s="6" t="s">
        <v>524</v>
      </c>
      <c r="D366" s="5"/>
      <c r="E366" s="51">
        <f>E367</f>
        <v>2397.4</v>
      </c>
      <c r="F366" s="53"/>
      <c r="G366" s="53"/>
      <c r="H366" s="53"/>
      <c r="I366" s="53"/>
      <c r="J366" s="53"/>
      <c r="K366" s="53"/>
      <c r="L366" s="53"/>
      <c r="M366" s="53"/>
      <c r="N366" s="129">
        <f>N367</f>
        <v>2397.4</v>
      </c>
    </row>
    <row r="367" spans="1:14" ht="41.25" customHeight="1" x14ac:dyDescent="0.3">
      <c r="A367" s="28"/>
      <c r="B367" s="11" t="s">
        <v>108</v>
      </c>
      <c r="C367" s="6" t="s">
        <v>524</v>
      </c>
      <c r="D367" s="5" t="s">
        <v>107</v>
      </c>
      <c r="E367" s="51">
        <f>Ведомственная!I543</f>
        <v>2397.4</v>
      </c>
      <c r="F367" s="53"/>
      <c r="G367" s="53"/>
      <c r="H367" s="53"/>
      <c r="I367" s="53"/>
      <c r="J367" s="53"/>
      <c r="K367" s="53"/>
      <c r="L367" s="53"/>
      <c r="M367" s="53"/>
      <c r="N367" s="129">
        <f>Ведомственная!J543</f>
        <v>2397.4</v>
      </c>
    </row>
    <row r="368" spans="1:14" ht="79.5" customHeight="1" x14ac:dyDescent="0.3">
      <c r="A368" s="107" t="s">
        <v>253</v>
      </c>
      <c r="B368" s="104" t="s">
        <v>465</v>
      </c>
      <c r="C368" s="98" t="s">
        <v>191</v>
      </c>
      <c r="D368" s="60"/>
      <c r="E368" s="121">
        <f>E370</f>
        <v>5.4</v>
      </c>
      <c r="F368" s="139" t="s">
        <v>191</v>
      </c>
      <c r="G368" s="57"/>
      <c r="H368" s="53"/>
      <c r="I368" s="53"/>
      <c r="J368" s="53"/>
      <c r="K368" s="53"/>
      <c r="L368" s="53"/>
      <c r="M368" s="53"/>
      <c r="N368" s="132">
        <f>N370</f>
        <v>5.4</v>
      </c>
    </row>
    <row r="369" spans="1:14" ht="50.25" customHeight="1" x14ac:dyDescent="0.3">
      <c r="A369" s="106"/>
      <c r="B369" s="70" t="s">
        <v>334</v>
      </c>
      <c r="C369" s="58" t="s">
        <v>333</v>
      </c>
      <c r="D369" s="60"/>
      <c r="E369" s="122">
        <f>E370</f>
        <v>5.4</v>
      </c>
      <c r="F369" s="139"/>
      <c r="G369" s="57"/>
      <c r="H369" s="53"/>
      <c r="I369" s="53"/>
      <c r="J369" s="53"/>
      <c r="K369" s="53"/>
      <c r="L369" s="53"/>
      <c r="M369" s="53"/>
      <c r="N369" s="129">
        <f>N370</f>
        <v>5.4</v>
      </c>
    </row>
    <row r="370" spans="1:14" ht="55.5" customHeight="1" x14ac:dyDescent="0.3">
      <c r="A370" s="108"/>
      <c r="B370" s="154" t="s">
        <v>165</v>
      </c>
      <c r="C370" s="86" t="s">
        <v>335</v>
      </c>
      <c r="D370" s="65"/>
      <c r="E370" s="122">
        <f>E371</f>
        <v>5.4</v>
      </c>
      <c r="F370" s="51" t="s">
        <v>192</v>
      </c>
      <c r="G370" s="51"/>
      <c r="H370" s="53"/>
      <c r="I370" s="53"/>
      <c r="J370" s="53"/>
      <c r="K370" s="53"/>
      <c r="L370" s="53"/>
      <c r="M370" s="53"/>
      <c r="N370" s="129">
        <f>N371</f>
        <v>5.4</v>
      </c>
    </row>
    <row r="371" spans="1:14" ht="63" customHeight="1" x14ac:dyDescent="0.3">
      <c r="A371" s="108"/>
      <c r="B371" s="66" t="s">
        <v>104</v>
      </c>
      <c r="C371" s="86" t="s">
        <v>335</v>
      </c>
      <c r="D371" s="65" t="s">
        <v>83</v>
      </c>
      <c r="E371" s="122">
        <f>Ведомственная!I118</f>
        <v>5.4</v>
      </c>
      <c r="F371" s="51" t="s">
        <v>192</v>
      </c>
      <c r="G371" s="51" t="s">
        <v>83</v>
      </c>
      <c r="H371" s="53"/>
      <c r="I371" s="53"/>
      <c r="J371" s="53"/>
      <c r="K371" s="53"/>
      <c r="L371" s="53"/>
      <c r="M371" s="53"/>
      <c r="N371" s="129">
        <f>Ведомственная!J118</f>
        <v>5.4</v>
      </c>
    </row>
    <row r="372" spans="1:14" ht="81.75" customHeight="1" x14ac:dyDescent="0.3">
      <c r="A372" s="107" t="s">
        <v>254</v>
      </c>
      <c r="B372" s="33" t="s">
        <v>466</v>
      </c>
      <c r="C372" s="196" t="s">
        <v>285</v>
      </c>
      <c r="D372" s="116"/>
      <c r="E372" s="93">
        <f>E374</f>
        <v>625.4</v>
      </c>
      <c r="F372" s="53"/>
      <c r="G372" s="53"/>
      <c r="H372" s="53"/>
      <c r="I372" s="53"/>
      <c r="J372" s="53"/>
      <c r="K372" s="53"/>
      <c r="L372" s="53"/>
      <c r="M372" s="53"/>
      <c r="N372" s="132">
        <f>N374</f>
        <v>625.4</v>
      </c>
    </row>
    <row r="373" spans="1:14" ht="47.25" customHeight="1" x14ac:dyDescent="0.3">
      <c r="A373" s="107"/>
      <c r="B373" s="149" t="s">
        <v>339</v>
      </c>
      <c r="C373" s="44" t="s">
        <v>337</v>
      </c>
      <c r="D373" s="22"/>
      <c r="E373" s="88">
        <f>E374</f>
        <v>625.4</v>
      </c>
      <c r="F373" s="53"/>
      <c r="G373" s="53"/>
      <c r="H373" s="53"/>
      <c r="I373" s="53"/>
      <c r="J373" s="53"/>
      <c r="K373" s="53"/>
      <c r="L373" s="53"/>
      <c r="M373" s="53"/>
      <c r="N373" s="129">
        <f>N374</f>
        <v>625.4</v>
      </c>
    </row>
    <row r="374" spans="1:14" ht="57.75" customHeight="1" x14ac:dyDescent="0.3">
      <c r="A374" s="113"/>
      <c r="B374" s="142" t="s">
        <v>144</v>
      </c>
      <c r="C374" s="44" t="s">
        <v>349</v>
      </c>
      <c r="D374" s="22"/>
      <c r="E374" s="88">
        <f>E375</f>
        <v>625.4</v>
      </c>
      <c r="F374" s="53"/>
      <c r="G374" s="53"/>
      <c r="H374" s="53"/>
      <c r="I374" s="53"/>
      <c r="J374" s="53"/>
      <c r="K374" s="53"/>
      <c r="L374" s="53"/>
      <c r="M374" s="53"/>
      <c r="N374" s="129">
        <f>N375</f>
        <v>625.4</v>
      </c>
    </row>
    <row r="375" spans="1:14" ht="63.75" customHeight="1" x14ac:dyDescent="0.3">
      <c r="A375" s="113"/>
      <c r="B375" s="147" t="s">
        <v>104</v>
      </c>
      <c r="C375" s="44" t="s">
        <v>349</v>
      </c>
      <c r="D375" s="22" t="s">
        <v>83</v>
      </c>
      <c r="E375" s="88">
        <f>Ведомственная!I202</f>
        <v>625.4</v>
      </c>
      <c r="F375" s="53"/>
      <c r="G375" s="53"/>
      <c r="H375" s="53"/>
      <c r="I375" s="53"/>
      <c r="J375" s="53"/>
      <c r="K375" s="53"/>
      <c r="L375" s="53"/>
      <c r="M375" s="53"/>
      <c r="N375" s="129">
        <f>Ведомственная!J202</f>
        <v>625.4</v>
      </c>
    </row>
    <row r="376" spans="1:14" ht="63.75" customHeight="1" x14ac:dyDescent="0.3">
      <c r="A376" s="107" t="s">
        <v>255</v>
      </c>
      <c r="B376" s="203" t="s">
        <v>433</v>
      </c>
      <c r="C376" s="72" t="s">
        <v>429</v>
      </c>
      <c r="D376" s="72"/>
      <c r="E376" s="93">
        <f>E377</f>
        <v>11342.8</v>
      </c>
      <c r="F376" s="138"/>
      <c r="G376" s="138"/>
      <c r="H376" s="138"/>
      <c r="I376" s="138"/>
      <c r="J376" s="138"/>
      <c r="K376" s="138"/>
      <c r="L376" s="138"/>
      <c r="M376" s="138"/>
      <c r="N376" s="132">
        <f>N377</f>
        <v>12423.099999999999</v>
      </c>
    </row>
    <row r="377" spans="1:14" ht="63.75" customHeight="1" x14ac:dyDescent="0.3">
      <c r="A377" s="113"/>
      <c r="B377" s="202" t="s">
        <v>434</v>
      </c>
      <c r="C377" s="1" t="s">
        <v>430</v>
      </c>
      <c r="D377" s="1"/>
      <c r="E377" s="88">
        <f>E378</f>
        <v>11342.8</v>
      </c>
      <c r="F377" s="53"/>
      <c r="G377" s="53"/>
      <c r="H377" s="53"/>
      <c r="I377" s="53"/>
      <c r="J377" s="53"/>
      <c r="K377" s="53"/>
      <c r="L377" s="53"/>
      <c r="M377" s="53"/>
      <c r="N377" s="129">
        <f>N378</f>
        <v>12423.099999999999</v>
      </c>
    </row>
    <row r="378" spans="1:14" ht="63.75" customHeight="1" x14ac:dyDescent="0.3">
      <c r="A378" s="113"/>
      <c r="B378" s="202" t="s">
        <v>435</v>
      </c>
      <c r="C378" s="1" t="s">
        <v>431</v>
      </c>
      <c r="D378" s="1"/>
      <c r="E378" s="88">
        <f>E379+E381</f>
        <v>11342.8</v>
      </c>
      <c r="F378" s="53"/>
      <c r="G378" s="53"/>
      <c r="H378" s="53"/>
      <c r="I378" s="53"/>
      <c r="J378" s="53"/>
      <c r="K378" s="53"/>
      <c r="L378" s="53"/>
      <c r="M378" s="53"/>
      <c r="N378" s="129">
        <f>N379+N381</f>
        <v>12423.099999999999</v>
      </c>
    </row>
    <row r="379" spans="1:14" ht="63.75" customHeight="1" x14ac:dyDescent="0.3">
      <c r="A379" s="113"/>
      <c r="B379" s="202" t="s">
        <v>436</v>
      </c>
      <c r="C379" s="1" t="s">
        <v>432</v>
      </c>
      <c r="D379" s="1"/>
      <c r="E379" s="88">
        <f>E380</f>
        <v>2013</v>
      </c>
      <c r="F379" s="53"/>
      <c r="G379" s="53"/>
      <c r="H379" s="53"/>
      <c r="I379" s="53"/>
      <c r="J379" s="53"/>
      <c r="K379" s="53"/>
      <c r="L379" s="53"/>
      <c r="M379" s="53"/>
      <c r="N379" s="129">
        <f>N380</f>
        <v>3089.8</v>
      </c>
    </row>
    <row r="380" spans="1:14" ht="63.75" customHeight="1" x14ac:dyDescent="0.3">
      <c r="A380" s="113"/>
      <c r="B380" s="202" t="s">
        <v>104</v>
      </c>
      <c r="C380" s="1" t="s">
        <v>432</v>
      </c>
      <c r="D380" s="1" t="s">
        <v>83</v>
      </c>
      <c r="E380" s="88">
        <f>Ведомственная!I216</f>
        <v>2013</v>
      </c>
      <c r="F380" s="53"/>
      <c r="G380" s="53"/>
      <c r="H380" s="53"/>
      <c r="I380" s="53"/>
      <c r="J380" s="53"/>
      <c r="K380" s="53"/>
      <c r="L380" s="53"/>
      <c r="M380" s="53"/>
      <c r="N380" s="129">
        <f>Ведомственная!J216</f>
        <v>3089.8</v>
      </c>
    </row>
    <row r="381" spans="1:14" ht="63.75" customHeight="1" x14ac:dyDescent="0.3">
      <c r="A381" s="113"/>
      <c r="B381" s="262" t="s">
        <v>564</v>
      </c>
      <c r="C381" s="5" t="s">
        <v>563</v>
      </c>
      <c r="D381" s="1"/>
      <c r="E381" s="88">
        <f>E382</f>
        <v>9329.7999999999993</v>
      </c>
      <c r="F381" s="53"/>
      <c r="G381" s="53"/>
      <c r="H381" s="53"/>
      <c r="I381" s="53"/>
      <c r="J381" s="53"/>
      <c r="K381" s="53"/>
      <c r="L381" s="53"/>
      <c r="M381" s="53"/>
      <c r="N381" s="129">
        <f>N382</f>
        <v>9333.2999999999993</v>
      </c>
    </row>
    <row r="382" spans="1:14" ht="63.75" customHeight="1" x14ac:dyDescent="0.3">
      <c r="A382" s="113"/>
      <c r="B382" s="261" t="s">
        <v>104</v>
      </c>
      <c r="C382" s="5" t="s">
        <v>563</v>
      </c>
      <c r="D382" s="1" t="s">
        <v>83</v>
      </c>
      <c r="E382" s="88">
        <f>Ведомственная!I232</f>
        <v>9329.7999999999993</v>
      </c>
      <c r="F382" s="53"/>
      <c r="G382" s="53"/>
      <c r="H382" s="53"/>
      <c r="I382" s="53"/>
      <c r="J382" s="53"/>
      <c r="K382" s="53"/>
      <c r="L382" s="53"/>
      <c r="M382" s="53"/>
      <c r="N382" s="129">
        <f>Ведомственная!J232</f>
        <v>9333.2999999999993</v>
      </c>
    </row>
    <row r="383" spans="1:14" ht="65.25" customHeight="1" x14ac:dyDescent="0.3">
      <c r="A383" s="107" t="s">
        <v>256</v>
      </c>
      <c r="B383" s="104" t="s">
        <v>99</v>
      </c>
      <c r="C383" s="105" t="s">
        <v>166</v>
      </c>
      <c r="D383" s="58"/>
      <c r="E383" s="93">
        <f>E384+E387</f>
        <v>6326.1</v>
      </c>
      <c r="F383" s="53"/>
      <c r="G383" s="53"/>
      <c r="H383" s="53"/>
      <c r="I383" s="53"/>
      <c r="J383" s="53"/>
      <c r="K383" s="53"/>
      <c r="L383" s="53"/>
      <c r="M383" s="53"/>
      <c r="N383" s="132">
        <f>N384+N387</f>
        <v>6326.1</v>
      </c>
    </row>
    <row r="384" spans="1:14" ht="40.5" customHeight="1" x14ac:dyDescent="0.3">
      <c r="A384" s="24"/>
      <c r="B384" s="142" t="s">
        <v>98</v>
      </c>
      <c r="C384" s="44" t="s">
        <v>167</v>
      </c>
      <c r="D384" s="6"/>
      <c r="E384" s="51">
        <f>E385</f>
        <v>3230.5</v>
      </c>
      <c r="F384" s="53"/>
      <c r="G384" s="53"/>
      <c r="H384" s="53"/>
      <c r="I384" s="53"/>
      <c r="J384" s="53"/>
      <c r="K384" s="53"/>
      <c r="L384" s="53"/>
      <c r="M384" s="53"/>
      <c r="N384" s="129">
        <f>N385</f>
        <v>3230.5</v>
      </c>
    </row>
    <row r="385" spans="1:14" ht="42" customHeight="1" x14ac:dyDescent="0.3">
      <c r="A385" s="24"/>
      <c r="B385" s="142" t="s">
        <v>94</v>
      </c>
      <c r="C385" s="44" t="s">
        <v>168</v>
      </c>
      <c r="D385" s="6"/>
      <c r="E385" s="51">
        <f>E386</f>
        <v>3230.5</v>
      </c>
      <c r="F385" s="53"/>
      <c r="G385" s="53"/>
      <c r="H385" s="53"/>
      <c r="I385" s="53"/>
      <c r="J385" s="53"/>
      <c r="K385" s="53"/>
      <c r="L385" s="53"/>
      <c r="M385" s="53"/>
      <c r="N385" s="129">
        <f>N386</f>
        <v>3230.5</v>
      </c>
    </row>
    <row r="386" spans="1:14" ht="42" customHeight="1" x14ac:dyDescent="0.3">
      <c r="A386" s="24"/>
      <c r="B386" s="142" t="s">
        <v>392</v>
      </c>
      <c r="C386" s="44" t="s">
        <v>168</v>
      </c>
      <c r="D386" s="6" t="s">
        <v>82</v>
      </c>
      <c r="E386" s="51">
        <f>Ведомственная!I32</f>
        <v>3230.5</v>
      </c>
      <c r="F386" s="53"/>
      <c r="G386" s="53"/>
      <c r="H386" s="53"/>
      <c r="I386" s="53"/>
      <c r="J386" s="53"/>
      <c r="K386" s="53"/>
      <c r="L386" s="53"/>
      <c r="M386" s="53"/>
      <c r="N386" s="129">
        <f>Ведомственная!J32</f>
        <v>3230.5</v>
      </c>
    </row>
    <row r="387" spans="1:14" ht="41.25" customHeight="1" x14ac:dyDescent="0.3">
      <c r="A387" s="24"/>
      <c r="B387" s="142" t="s">
        <v>100</v>
      </c>
      <c r="C387" s="44" t="s">
        <v>169</v>
      </c>
      <c r="D387" s="6"/>
      <c r="E387" s="51">
        <f>E388</f>
        <v>3095.6</v>
      </c>
      <c r="F387" s="53"/>
      <c r="G387" s="53"/>
      <c r="H387" s="53"/>
      <c r="I387" s="53"/>
      <c r="J387" s="53"/>
      <c r="K387" s="53"/>
      <c r="L387" s="53"/>
      <c r="M387" s="53"/>
      <c r="N387" s="129">
        <f>N388</f>
        <v>3095.6</v>
      </c>
    </row>
    <row r="388" spans="1:14" ht="42" customHeight="1" x14ac:dyDescent="0.3">
      <c r="A388" s="24"/>
      <c r="B388" s="142" t="s">
        <v>94</v>
      </c>
      <c r="C388" s="44" t="s">
        <v>170</v>
      </c>
      <c r="D388" s="6"/>
      <c r="E388" s="51">
        <f>E389+E390</f>
        <v>3095.6</v>
      </c>
      <c r="F388" s="53"/>
      <c r="G388" s="53"/>
      <c r="H388" s="53"/>
      <c r="I388" s="53"/>
      <c r="J388" s="53"/>
      <c r="K388" s="53"/>
      <c r="L388" s="53"/>
      <c r="M388" s="53"/>
      <c r="N388" s="129">
        <f>N389+N390</f>
        <v>3095.6</v>
      </c>
    </row>
    <row r="389" spans="1:14" ht="42" customHeight="1" x14ac:dyDescent="0.3">
      <c r="A389" s="24"/>
      <c r="B389" s="142" t="s">
        <v>392</v>
      </c>
      <c r="C389" s="44" t="s">
        <v>170</v>
      </c>
      <c r="D389" s="6" t="s">
        <v>82</v>
      </c>
      <c r="E389" s="51">
        <f>Ведомственная!I35</f>
        <v>2931</v>
      </c>
      <c r="F389" s="53"/>
      <c r="G389" s="53"/>
      <c r="H389" s="53"/>
      <c r="I389" s="53"/>
      <c r="J389" s="53"/>
      <c r="K389" s="53"/>
      <c r="L389" s="53"/>
      <c r="M389" s="53"/>
      <c r="N389" s="129">
        <f>Ведомственная!J35</f>
        <v>2931</v>
      </c>
    </row>
    <row r="390" spans="1:14" ht="66" customHeight="1" x14ac:dyDescent="0.3">
      <c r="A390" s="24"/>
      <c r="B390" s="147" t="s">
        <v>104</v>
      </c>
      <c r="C390" s="44" t="s">
        <v>170</v>
      </c>
      <c r="D390" s="6" t="s">
        <v>83</v>
      </c>
      <c r="E390" s="51">
        <f>Ведомственная!I36</f>
        <v>164.6</v>
      </c>
      <c r="F390" s="53"/>
      <c r="G390" s="53"/>
      <c r="H390" s="53"/>
      <c r="I390" s="53"/>
      <c r="J390" s="53"/>
      <c r="K390" s="53"/>
      <c r="L390" s="53"/>
      <c r="M390" s="53"/>
      <c r="N390" s="129">
        <f>Ведомственная!J36</f>
        <v>164.6</v>
      </c>
    </row>
    <row r="391" spans="1:14" ht="63.75" customHeight="1" x14ac:dyDescent="0.3">
      <c r="A391" s="107" t="s">
        <v>257</v>
      </c>
      <c r="B391" s="104" t="s">
        <v>92</v>
      </c>
      <c r="C391" s="193" t="s">
        <v>173</v>
      </c>
      <c r="D391" s="58"/>
      <c r="E391" s="93">
        <f>E392</f>
        <v>3376.9</v>
      </c>
      <c r="F391" s="53"/>
      <c r="G391" s="53"/>
      <c r="H391" s="53"/>
      <c r="I391" s="53"/>
      <c r="J391" s="53"/>
      <c r="K391" s="53"/>
      <c r="L391" s="53"/>
      <c r="M391" s="53"/>
      <c r="N391" s="132">
        <f>N392</f>
        <v>3376.9</v>
      </c>
    </row>
    <row r="392" spans="1:14" ht="42" customHeight="1" x14ac:dyDescent="0.3">
      <c r="A392" s="108"/>
      <c r="B392" s="154" t="s">
        <v>93</v>
      </c>
      <c r="C392" s="86" t="s">
        <v>172</v>
      </c>
      <c r="D392" s="58"/>
      <c r="E392" s="88">
        <f>E393</f>
        <v>3376.9</v>
      </c>
      <c r="F392" s="53"/>
      <c r="G392" s="53"/>
      <c r="H392" s="53"/>
      <c r="I392" s="53"/>
      <c r="J392" s="53"/>
      <c r="K392" s="53"/>
      <c r="L392" s="53"/>
      <c r="M392" s="53"/>
      <c r="N392" s="129">
        <f>N393</f>
        <v>3376.9</v>
      </c>
    </row>
    <row r="393" spans="1:14" ht="44.25" customHeight="1" x14ac:dyDescent="0.3">
      <c r="A393" s="106"/>
      <c r="B393" s="155" t="s">
        <v>94</v>
      </c>
      <c r="C393" s="86" t="s">
        <v>171</v>
      </c>
      <c r="D393" s="67"/>
      <c r="E393" s="88">
        <f>E394</f>
        <v>3376.9</v>
      </c>
      <c r="F393" s="53"/>
      <c r="G393" s="53"/>
      <c r="H393" s="53"/>
      <c r="I393" s="53"/>
      <c r="J393" s="53"/>
      <c r="K393" s="53"/>
      <c r="L393" s="53"/>
      <c r="M393" s="53"/>
      <c r="N393" s="129">
        <f>N394</f>
        <v>3376.9</v>
      </c>
    </row>
    <row r="394" spans="1:14" ht="45" customHeight="1" x14ac:dyDescent="0.3">
      <c r="A394" s="108"/>
      <c r="B394" s="155" t="s">
        <v>392</v>
      </c>
      <c r="C394" s="86" t="s">
        <v>171</v>
      </c>
      <c r="D394" s="67" t="s">
        <v>82</v>
      </c>
      <c r="E394" s="88">
        <f>Ведомственная!I43</f>
        <v>3376.9</v>
      </c>
      <c r="F394" s="53"/>
      <c r="G394" s="53"/>
      <c r="H394" s="53"/>
      <c r="I394" s="53"/>
      <c r="J394" s="53"/>
      <c r="K394" s="53"/>
      <c r="L394" s="53"/>
      <c r="M394" s="53"/>
      <c r="N394" s="129">
        <f>Ведомственная!J43</f>
        <v>3376.9</v>
      </c>
    </row>
    <row r="395" spans="1:14" ht="42.75" customHeight="1" x14ac:dyDescent="0.3">
      <c r="A395" s="106" t="s">
        <v>258</v>
      </c>
      <c r="B395" s="97" t="s">
        <v>124</v>
      </c>
      <c r="C395" s="105" t="s">
        <v>266</v>
      </c>
      <c r="D395" s="58"/>
      <c r="E395" s="93">
        <f>E396</f>
        <v>5671.5</v>
      </c>
      <c r="F395" s="53"/>
      <c r="G395" s="53"/>
      <c r="H395" s="53"/>
      <c r="I395" s="53"/>
      <c r="J395" s="53"/>
      <c r="K395" s="53"/>
      <c r="L395" s="53"/>
      <c r="M395" s="53"/>
      <c r="N395" s="132">
        <f>N396</f>
        <v>5671.5</v>
      </c>
    </row>
    <row r="396" spans="1:14" ht="35.25" customHeight="1" x14ac:dyDescent="0.3">
      <c r="A396" s="108"/>
      <c r="B396" s="114" t="s">
        <v>125</v>
      </c>
      <c r="C396" s="86" t="s">
        <v>265</v>
      </c>
      <c r="D396" s="58"/>
      <c r="E396" s="88">
        <f>E397</f>
        <v>5671.5</v>
      </c>
      <c r="F396" s="51"/>
      <c r="G396" s="53"/>
      <c r="H396" s="53"/>
      <c r="I396" s="53"/>
      <c r="J396" s="53"/>
      <c r="K396" s="53"/>
      <c r="L396" s="53"/>
      <c r="M396" s="53"/>
      <c r="N396" s="129">
        <f>N397</f>
        <v>5671.5</v>
      </c>
    </row>
    <row r="397" spans="1:14" ht="45" customHeight="1" x14ac:dyDescent="0.3">
      <c r="A397" s="108"/>
      <c r="B397" s="70" t="s">
        <v>94</v>
      </c>
      <c r="C397" s="86" t="s">
        <v>264</v>
      </c>
      <c r="D397" s="58"/>
      <c r="E397" s="88">
        <f>E398+E399</f>
        <v>5671.5</v>
      </c>
      <c r="F397" s="51"/>
      <c r="G397" s="53"/>
      <c r="H397" s="53"/>
      <c r="I397" s="53"/>
      <c r="J397" s="53"/>
      <c r="K397" s="53"/>
      <c r="L397" s="53"/>
      <c r="M397" s="53"/>
      <c r="N397" s="129">
        <f>N398+N399</f>
        <v>5671.5</v>
      </c>
    </row>
    <row r="398" spans="1:14" ht="42.75" customHeight="1" x14ac:dyDescent="0.3">
      <c r="A398" s="108"/>
      <c r="B398" s="155" t="s">
        <v>392</v>
      </c>
      <c r="C398" s="86" t="s">
        <v>264</v>
      </c>
      <c r="D398" s="58" t="s">
        <v>82</v>
      </c>
      <c r="E398" s="88">
        <f>Ведомственная!I305</f>
        <v>5642.1</v>
      </c>
      <c r="F398" s="53"/>
      <c r="G398" s="53"/>
      <c r="H398" s="53"/>
      <c r="I398" s="53"/>
      <c r="J398" s="53"/>
      <c r="K398" s="53"/>
      <c r="L398" s="53"/>
      <c r="M398" s="53"/>
      <c r="N398" s="129">
        <f>Ведомственная!J305</f>
        <v>5642.1</v>
      </c>
    </row>
    <row r="399" spans="1:14" ht="61.5" customHeight="1" x14ac:dyDescent="0.3">
      <c r="A399" s="108"/>
      <c r="B399" s="66" t="s">
        <v>104</v>
      </c>
      <c r="C399" s="86" t="s">
        <v>264</v>
      </c>
      <c r="D399" s="58" t="s">
        <v>83</v>
      </c>
      <c r="E399" s="88">
        <f>Ведомственная!I306</f>
        <v>29.4</v>
      </c>
      <c r="F399" s="53"/>
      <c r="G399" s="53"/>
      <c r="H399" s="53"/>
      <c r="I399" s="53"/>
      <c r="J399" s="53"/>
      <c r="K399" s="53"/>
      <c r="L399" s="53"/>
      <c r="M399" s="53"/>
      <c r="N399" s="129">
        <f>Ведомственная!J306</f>
        <v>29.4</v>
      </c>
    </row>
    <row r="400" spans="1:14" ht="72.75" customHeight="1" x14ac:dyDescent="0.3">
      <c r="A400" s="107" t="s">
        <v>259</v>
      </c>
      <c r="B400" s="115" t="s">
        <v>105</v>
      </c>
      <c r="C400" s="105" t="s">
        <v>174</v>
      </c>
      <c r="D400" s="58"/>
      <c r="E400" s="93">
        <f>E401</f>
        <v>6476.2</v>
      </c>
      <c r="F400" s="138"/>
      <c r="G400" s="138"/>
      <c r="H400" s="138"/>
      <c r="I400" s="138"/>
      <c r="J400" s="138"/>
      <c r="K400" s="138"/>
      <c r="L400" s="138"/>
      <c r="M400" s="138"/>
      <c r="N400" s="132">
        <f>N401</f>
        <v>6483.1</v>
      </c>
    </row>
    <row r="401" spans="1:15" ht="52.5" customHeight="1" x14ac:dyDescent="0.3">
      <c r="A401" s="24"/>
      <c r="B401" s="147" t="s">
        <v>97</v>
      </c>
      <c r="C401" s="44" t="s">
        <v>283</v>
      </c>
      <c r="D401" s="1"/>
      <c r="E401" s="51">
        <f>E402</f>
        <v>6476.2</v>
      </c>
      <c r="F401" s="53"/>
      <c r="G401" s="53"/>
      <c r="H401" s="53"/>
      <c r="I401" s="53"/>
      <c r="J401" s="53"/>
      <c r="K401" s="53"/>
      <c r="L401" s="53"/>
      <c r="M401" s="53"/>
      <c r="N401" s="51">
        <f>N402</f>
        <v>6483.1</v>
      </c>
    </row>
    <row r="402" spans="1:15" ht="42" customHeight="1" x14ac:dyDescent="0.3">
      <c r="A402" s="24"/>
      <c r="B402" s="147" t="s">
        <v>94</v>
      </c>
      <c r="C402" s="44" t="s">
        <v>284</v>
      </c>
      <c r="D402" s="1"/>
      <c r="E402" s="51">
        <f>E403+E404+E405</f>
        <v>6476.2</v>
      </c>
      <c r="F402" s="53"/>
      <c r="G402" s="53"/>
      <c r="H402" s="53"/>
      <c r="I402" s="53"/>
      <c r="J402" s="53"/>
      <c r="K402" s="53"/>
      <c r="L402" s="53"/>
      <c r="M402" s="53"/>
      <c r="N402" s="51">
        <f>N403+N404+N405</f>
        <v>6483.1</v>
      </c>
    </row>
    <row r="403" spans="1:15" ht="43.5" customHeight="1" x14ac:dyDescent="0.3">
      <c r="A403" s="24"/>
      <c r="B403" s="142" t="s">
        <v>392</v>
      </c>
      <c r="C403" s="44" t="s">
        <v>284</v>
      </c>
      <c r="D403" s="1" t="s">
        <v>82</v>
      </c>
      <c r="E403" s="51">
        <f>Ведомственная!I324</f>
        <v>5238.5</v>
      </c>
      <c r="F403" s="53"/>
      <c r="G403" s="53"/>
      <c r="H403" s="53"/>
      <c r="I403" s="53"/>
      <c r="J403" s="53"/>
      <c r="K403" s="53"/>
      <c r="L403" s="53"/>
      <c r="M403" s="53"/>
      <c r="N403" s="129">
        <f>Ведомственная!J324</f>
        <v>5238.5</v>
      </c>
    </row>
    <row r="404" spans="1:15" ht="58.5" customHeight="1" x14ac:dyDescent="0.3">
      <c r="A404" s="24"/>
      <c r="B404" s="147" t="s">
        <v>104</v>
      </c>
      <c r="C404" s="44" t="s">
        <v>284</v>
      </c>
      <c r="D404" s="1" t="s">
        <v>83</v>
      </c>
      <c r="E404" s="51">
        <f>Ведомственная!I325</f>
        <v>1218.7</v>
      </c>
      <c r="F404" s="53"/>
      <c r="G404" s="53"/>
      <c r="H404" s="53"/>
      <c r="I404" s="53"/>
      <c r="J404" s="53"/>
      <c r="K404" s="53"/>
      <c r="L404" s="53"/>
      <c r="M404" s="53"/>
      <c r="N404" s="129">
        <f>Ведомственная!J325</f>
        <v>1225.5999999999999</v>
      </c>
    </row>
    <row r="405" spans="1:15" ht="29.25" customHeight="1" x14ac:dyDescent="0.3">
      <c r="A405" s="24"/>
      <c r="B405" s="147" t="s">
        <v>162</v>
      </c>
      <c r="C405" s="44" t="s">
        <v>284</v>
      </c>
      <c r="D405" s="1" t="s">
        <v>84</v>
      </c>
      <c r="E405" s="51">
        <f>Ведомственная!I326</f>
        <v>19</v>
      </c>
      <c r="F405" s="53"/>
      <c r="G405" s="53"/>
      <c r="H405" s="53"/>
      <c r="I405" s="53"/>
      <c r="J405" s="53"/>
      <c r="K405" s="53"/>
      <c r="L405" s="53"/>
      <c r="M405" s="53"/>
      <c r="N405" s="129">
        <f>Ведомственная!J326</f>
        <v>19</v>
      </c>
    </row>
    <row r="406" spans="1:15" ht="64.5" customHeight="1" x14ac:dyDescent="0.3">
      <c r="A406" s="106" t="s">
        <v>260</v>
      </c>
      <c r="B406" s="117" t="s">
        <v>360</v>
      </c>
      <c r="C406" s="197" t="s">
        <v>361</v>
      </c>
      <c r="D406" s="23"/>
      <c r="E406" s="125">
        <f>E407</f>
        <v>119.5</v>
      </c>
      <c r="F406" s="138"/>
      <c r="G406" s="138"/>
      <c r="H406" s="138"/>
      <c r="I406" s="138"/>
      <c r="J406" s="138"/>
      <c r="K406" s="138"/>
      <c r="L406" s="138"/>
      <c r="M406" s="138"/>
      <c r="N406" s="132">
        <f>N407</f>
        <v>9.1999999999999886</v>
      </c>
    </row>
    <row r="407" spans="1:15" ht="67.5" customHeight="1" x14ac:dyDescent="0.3">
      <c r="A407" s="108"/>
      <c r="B407" s="147" t="s">
        <v>362</v>
      </c>
      <c r="C407" s="192" t="s">
        <v>363</v>
      </c>
      <c r="D407" s="23"/>
      <c r="E407" s="126">
        <f>E408</f>
        <v>119.5</v>
      </c>
      <c r="F407" s="53"/>
      <c r="G407" s="53"/>
      <c r="H407" s="53"/>
      <c r="I407" s="53"/>
      <c r="J407" s="53"/>
      <c r="K407" s="53"/>
      <c r="L407" s="53"/>
      <c r="M407" s="53"/>
      <c r="N407" s="129">
        <f>N408</f>
        <v>9.1999999999999886</v>
      </c>
    </row>
    <row r="408" spans="1:15" ht="85.5" customHeight="1" x14ac:dyDescent="0.3">
      <c r="A408" s="108"/>
      <c r="B408" s="147" t="s">
        <v>364</v>
      </c>
      <c r="C408" s="192" t="s">
        <v>365</v>
      </c>
      <c r="D408" s="23"/>
      <c r="E408" s="126">
        <f>E409</f>
        <v>119.5</v>
      </c>
      <c r="F408" s="53"/>
      <c r="G408" s="53"/>
      <c r="H408" s="53"/>
      <c r="I408" s="53"/>
      <c r="J408" s="53"/>
      <c r="K408" s="53"/>
      <c r="L408" s="53"/>
      <c r="M408" s="53"/>
      <c r="N408" s="129">
        <f>N409</f>
        <v>9.1999999999999886</v>
      </c>
    </row>
    <row r="409" spans="1:15" ht="59.25" customHeight="1" x14ac:dyDescent="0.3">
      <c r="A409" s="108"/>
      <c r="B409" s="147" t="s">
        <v>104</v>
      </c>
      <c r="C409" s="192" t="s">
        <v>365</v>
      </c>
      <c r="D409" s="23" t="s">
        <v>83</v>
      </c>
      <c r="E409" s="126">
        <f>Ведомственная!I72</f>
        <v>119.5</v>
      </c>
      <c r="F409" s="53"/>
      <c r="G409" s="53"/>
      <c r="H409" s="53"/>
      <c r="I409" s="53"/>
      <c r="J409" s="53"/>
      <c r="K409" s="53"/>
      <c r="L409" s="53"/>
      <c r="M409" s="53"/>
      <c r="N409" s="129">
        <f>Ведомственная!J72</f>
        <v>9.1999999999999886</v>
      </c>
      <c r="O409" s="214">
        <f>N406+N400+N395+N391+N383</f>
        <v>21866.799999999999</v>
      </c>
    </row>
    <row r="410" spans="1:15" ht="30" customHeight="1" x14ac:dyDescent="0.3">
      <c r="A410" s="28" t="s">
        <v>261</v>
      </c>
      <c r="B410" s="117" t="s">
        <v>297</v>
      </c>
      <c r="C410" s="186"/>
      <c r="D410" s="116"/>
      <c r="E410" s="118">
        <f>E411</f>
        <v>100000</v>
      </c>
      <c r="F410" s="138"/>
      <c r="G410" s="138"/>
      <c r="H410" s="138"/>
      <c r="I410" s="138"/>
      <c r="J410" s="138"/>
      <c r="K410" s="138"/>
      <c r="L410" s="138"/>
      <c r="M410" s="138"/>
      <c r="N410" s="132">
        <f>N411</f>
        <v>200000</v>
      </c>
    </row>
    <row r="411" spans="1:15" ht="30" customHeight="1" x14ac:dyDescent="0.3">
      <c r="A411" s="24"/>
      <c r="B411" s="147" t="s">
        <v>297</v>
      </c>
      <c r="C411" s="179"/>
      <c r="D411" s="22"/>
      <c r="E411" s="51">
        <f>Ведомственная!I627</f>
        <v>100000</v>
      </c>
      <c r="F411" s="53"/>
      <c r="G411" s="53"/>
      <c r="H411" s="53"/>
      <c r="I411" s="53"/>
      <c r="J411" s="53"/>
      <c r="K411" s="53"/>
      <c r="L411" s="53"/>
      <c r="M411" s="53"/>
      <c r="N411" s="129">
        <f>Ведомственная!J627</f>
        <v>200000</v>
      </c>
    </row>
    <row r="412" spans="1:15" ht="30" customHeight="1" x14ac:dyDescent="0.3">
      <c r="A412" s="24"/>
      <c r="B412" s="147"/>
      <c r="C412" s="22"/>
      <c r="D412" s="22"/>
      <c r="E412" s="51"/>
      <c r="N412" s="134"/>
    </row>
    <row r="413" spans="1:15" ht="41.25" customHeight="1" x14ac:dyDescent="0.3">
      <c r="A413" s="24"/>
      <c r="B413" s="142" t="s">
        <v>642</v>
      </c>
      <c r="C413" s="163"/>
      <c r="D413" s="67"/>
      <c r="E413" s="361" t="s">
        <v>643</v>
      </c>
      <c r="F413" s="324"/>
      <c r="G413" s="324"/>
      <c r="H413" s="324"/>
      <c r="I413" s="324"/>
      <c r="J413" s="324"/>
      <c r="K413" s="324"/>
      <c r="L413" s="324"/>
      <c r="M413" s="324"/>
      <c r="N413" s="324"/>
    </row>
  </sheetData>
  <mergeCells count="19">
    <mergeCell ref="O274:AC274"/>
    <mergeCell ref="D9:H9"/>
    <mergeCell ref="D10:N10"/>
    <mergeCell ref="D11:N11"/>
    <mergeCell ref="D12:N12"/>
    <mergeCell ref="D13:N13"/>
    <mergeCell ref="E413:N413"/>
    <mergeCell ref="B19:B20"/>
    <mergeCell ref="A19:A20"/>
    <mergeCell ref="A17:N17"/>
    <mergeCell ref="E19:N19"/>
    <mergeCell ref="C19:C20"/>
    <mergeCell ref="D19:D20"/>
    <mergeCell ref="E18:N18"/>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30"/>
  <sheetViews>
    <sheetView view="pageBreakPreview" zoomScale="60" zoomScaleNormal="100" workbookViewId="0">
      <selection activeCell="G3" sqref="G3:O3"/>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6.140625" style="62" customWidth="1"/>
    <col min="7" max="7" width="5.5703125" style="62" customWidth="1"/>
    <col min="8" max="8" width="15.7109375" style="62" customWidth="1"/>
    <col min="9" max="9" width="21.28515625" style="53" customWidth="1"/>
    <col min="10" max="10" width="19.7109375" style="220" customWidth="1"/>
    <col min="11" max="11" width="26.85546875" style="62" customWidth="1"/>
    <col min="12" max="12" width="22.5703125" style="62" customWidth="1"/>
    <col min="13" max="13" width="18.28515625" style="62" customWidth="1"/>
    <col min="14" max="14" width="20.140625" style="62" customWidth="1"/>
    <col min="15" max="16384" width="9.140625" style="62"/>
  </cols>
  <sheetData>
    <row r="2" spans="7:15" ht="18.75" customHeight="1" x14ac:dyDescent="0.2">
      <c r="G2" s="367" t="s">
        <v>644</v>
      </c>
      <c r="H2" s="367"/>
      <c r="I2" s="367"/>
      <c r="J2" s="367"/>
      <c r="K2" s="367"/>
      <c r="L2" s="367"/>
      <c r="M2" s="367"/>
      <c r="N2" s="367"/>
    </row>
    <row r="3" spans="7:15" ht="18.75" customHeight="1" x14ac:dyDescent="0.3">
      <c r="G3" s="368" t="s">
        <v>633</v>
      </c>
      <c r="H3" s="368"/>
      <c r="I3" s="368"/>
      <c r="J3" s="368"/>
      <c r="K3" s="368"/>
      <c r="L3" s="368"/>
      <c r="M3" s="368"/>
      <c r="N3" s="368"/>
      <c r="O3" s="368"/>
    </row>
    <row r="4" spans="7:15" ht="18.75" customHeight="1" x14ac:dyDescent="0.3">
      <c r="G4" s="368" t="s">
        <v>615</v>
      </c>
      <c r="H4" s="368"/>
      <c r="I4" s="368"/>
      <c r="J4" s="368"/>
      <c r="K4" s="368"/>
      <c r="L4" s="368"/>
      <c r="M4" s="368"/>
      <c r="N4" s="368"/>
      <c r="O4" s="368"/>
    </row>
    <row r="5" spans="7:15" ht="18.75" customHeight="1" x14ac:dyDescent="0.3">
      <c r="G5" s="368" t="s">
        <v>616</v>
      </c>
      <c r="H5" s="368"/>
      <c r="I5" s="368"/>
      <c r="J5" s="368"/>
      <c r="K5" s="368"/>
      <c r="L5" s="368"/>
      <c r="M5" s="368"/>
      <c r="N5" s="368"/>
      <c r="O5" s="368"/>
    </row>
    <row r="6" spans="7:15" ht="18.75" customHeight="1" x14ac:dyDescent="0.3">
      <c r="G6" s="368" t="s">
        <v>632</v>
      </c>
      <c r="H6" s="368"/>
      <c r="I6" s="368"/>
      <c r="J6" s="368"/>
      <c r="K6" s="368"/>
      <c r="L6" s="368"/>
      <c r="M6" s="368"/>
      <c r="N6" s="368"/>
    </row>
    <row r="9" spans="7:15" ht="18.75" customHeight="1" x14ac:dyDescent="0.2">
      <c r="G9" s="367" t="s">
        <v>497</v>
      </c>
      <c r="H9" s="367"/>
      <c r="I9" s="367"/>
      <c r="J9" s="367"/>
    </row>
    <row r="10" spans="7:15" ht="18.75" customHeight="1" x14ac:dyDescent="0.3">
      <c r="G10" s="368" t="s">
        <v>608</v>
      </c>
      <c r="H10" s="368"/>
      <c r="I10" s="368"/>
      <c r="J10" s="368"/>
      <c r="K10" s="368"/>
    </row>
    <row r="11" spans="7:15" ht="18.75" customHeight="1" x14ac:dyDescent="0.3">
      <c r="G11" s="368" t="s">
        <v>427</v>
      </c>
      <c r="H11" s="368"/>
      <c r="I11" s="368"/>
      <c r="J11" s="368"/>
      <c r="K11" s="368"/>
    </row>
    <row r="12" spans="7:15" ht="18.75" customHeight="1" x14ac:dyDescent="0.3">
      <c r="G12" s="368" t="s">
        <v>428</v>
      </c>
      <c r="H12" s="368"/>
      <c r="I12" s="368"/>
      <c r="J12" s="368"/>
      <c r="K12" s="368"/>
    </row>
    <row r="13" spans="7:15" ht="18.75" customHeight="1" x14ac:dyDescent="0.3">
      <c r="G13" s="368" t="s">
        <v>609</v>
      </c>
      <c r="H13" s="368"/>
      <c r="I13" s="368"/>
      <c r="J13" s="368"/>
    </row>
    <row r="17" spans="1:14" ht="43.5" customHeight="1" x14ac:dyDescent="0.2">
      <c r="A17" s="371" t="s">
        <v>575</v>
      </c>
      <c r="B17" s="371"/>
      <c r="C17" s="371"/>
      <c r="D17" s="371"/>
      <c r="E17" s="371"/>
      <c r="F17" s="371"/>
      <c r="G17" s="371"/>
      <c r="H17" s="371"/>
      <c r="I17" s="324"/>
      <c r="J17" s="324"/>
    </row>
    <row r="18" spans="1:14" ht="21.75" customHeight="1" x14ac:dyDescent="0.2">
      <c r="A18" s="153"/>
      <c r="B18" s="153"/>
      <c r="C18" s="153"/>
      <c r="D18" s="153"/>
      <c r="E18" s="153"/>
      <c r="F18" s="153"/>
      <c r="G18" s="153"/>
      <c r="H18" s="308"/>
    </row>
    <row r="19" spans="1:14" ht="18.75" customHeight="1" x14ac:dyDescent="0.3">
      <c r="B19" s="153"/>
      <c r="C19" s="153"/>
      <c r="D19" s="153"/>
      <c r="E19" s="153"/>
      <c r="F19" s="153"/>
      <c r="I19" s="372"/>
      <c r="J19" s="350"/>
    </row>
    <row r="20" spans="1:14" ht="20.25" customHeight="1" x14ac:dyDescent="0.2">
      <c r="A20" s="364" t="s">
        <v>35</v>
      </c>
      <c r="B20" s="370" t="s">
        <v>56</v>
      </c>
      <c r="C20" s="364" t="s">
        <v>163</v>
      </c>
      <c r="D20" s="370" t="s">
        <v>12</v>
      </c>
      <c r="E20" s="370" t="s">
        <v>13</v>
      </c>
      <c r="F20" s="370" t="s">
        <v>14</v>
      </c>
      <c r="G20" s="370" t="s">
        <v>16</v>
      </c>
      <c r="H20" s="364" t="s">
        <v>106</v>
      </c>
      <c r="I20" s="364"/>
      <c r="J20" s="364"/>
    </row>
    <row r="21" spans="1:14" ht="22.5" customHeight="1" x14ac:dyDescent="0.2">
      <c r="A21" s="364"/>
      <c r="B21" s="370"/>
      <c r="C21" s="364"/>
      <c r="D21" s="370"/>
      <c r="E21" s="370"/>
      <c r="F21" s="370"/>
      <c r="G21" s="370"/>
      <c r="H21" s="364" t="s">
        <v>562</v>
      </c>
      <c r="I21" s="364"/>
      <c r="J21" s="326" t="s">
        <v>576</v>
      </c>
    </row>
    <row r="22" spans="1:14" ht="35.25" customHeight="1" x14ac:dyDescent="0.3">
      <c r="A22" s="364"/>
      <c r="B22" s="370"/>
      <c r="C22" s="364"/>
      <c r="D22" s="370"/>
      <c r="E22" s="370"/>
      <c r="F22" s="370"/>
      <c r="G22" s="370"/>
      <c r="H22" s="311" t="s">
        <v>610</v>
      </c>
      <c r="I22" s="184" t="s">
        <v>611</v>
      </c>
      <c r="J22" s="352"/>
      <c r="K22" s="62">
        <v>2026</v>
      </c>
      <c r="L22" s="62">
        <v>2027</v>
      </c>
    </row>
    <row r="23" spans="1:14" ht="18.75" x14ac:dyDescent="0.3">
      <c r="A23" s="184">
        <v>1</v>
      </c>
      <c r="B23" s="152">
        <v>2</v>
      </c>
      <c r="C23" s="150">
        <v>3</v>
      </c>
      <c r="D23" s="152">
        <v>4</v>
      </c>
      <c r="E23" s="152">
        <v>5</v>
      </c>
      <c r="F23" s="152">
        <v>6</v>
      </c>
      <c r="G23" s="307">
        <v>7</v>
      </c>
      <c r="H23" s="312">
        <v>8</v>
      </c>
      <c r="I23" s="307">
        <v>9</v>
      </c>
      <c r="J23" s="307">
        <v>10</v>
      </c>
      <c r="K23" s="242"/>
      <c r="L23" s="242"/>
    </row>
    <row r="24" spans="1:14" ht="18.75" x14ac:dyDescent="0.3">
      <c r="A24" s="149"/>
      <c r="B24" s="17" t="s">
        <v>37</v>
      </c>
      <c r="C24" s="16"/>
      <c r="D24" s="12"/>
      <c r="E24" s="12"/>
      <c r="F24" s="12"/>
      <c r="G24" s="12"/>
      <c r="H24" s="271">
        <f>H26+H37+H278+H318+H359+H494+H536+H560+H580+H339+H299+H327+H626</f>
        <v>2417.7999999999997</v>
      </c>
      <c r="I24" s="271">
        <f>I26+I37+I278+I318+I359+I494+I536+I560+I580+I339+I299+I327+I626</f>
        <v>5333919.8999999976</v>
      </c>
      <c r="J24" s="221">
        <f>J26+J37+J278+J318+J359+J494+J536+J560+J580+J339+J299+J327+J626</f>
        <v>5603976.6000000006</v>
      </c>
      <c r="K24" s="164">
        <v>5331502.0999999996</v>
      </c>
      <c r="L24" s="219">
        <v>5601680.2999999998</v>
      </c>
      <c r="M24" s="53">
        <f>I24-K24</f>
        <v>2417.7999999979511</v>
      </c>
      <c r="N24" s="313">
        <f>J24-L24</f>
        <v>2296.3000000007451</v>
      </c>
    </row>
    <row r="25" spans="1:14" ht="12" customHeight="1" x14ac:dyDescent="0.3">
      <c r="A25" s="149"/>
      <c r="B25" s="12"/>
      <c r="C25" s="16"/>
      <c r="D25" s="12"/>
      <c r="E25" s="12"/>
      <c r="F25" s="12"/>
      <c r="G25" s="12"/>
      <c r="H25" s="12"/>
      <c r="I25" s="243"/>
      <c r="J25" s="222"/>
    </row>
    <row r="26" spans="1:14" ht="37.5" customHeight="1" x14ac:dyDescent="0.2">
      <c r="A26" s="19" t="s">
        <v>36</v>
      </c>
      <c r="B26" s="151" t="s">
        <v>33</v>
      </c>
      <c r="C26" s="14" t="s">
        <v>34</v>
      </c>
      <c r="D26" s="13"/>
      <c r="E26" s="13"/>
      <c r="F26" s="13"/>
      <c r="G26" s="13"/>
      <c r="H26" s="243">
        <f t="shared" ref="H26:J28" si="0">H27</f>
        <v>0</v>
      </c>
      <c r="I26" s="243">
        <f t="shared" si="0"/>
        <v>6326.1</v>
      </c>
      <c r="J26" s="223">
        <f t="shared" si="0"/>
        <v>6326.1</v>
      </c>
    </row>
    <row r="27" spans="1:14" ht="34.5" customHeight="1" x14ac:dyDescent="0.3">
      <c r="B27" s="2" t="s">
        <v>19</v>
      </c>
      <c r="C27" s="3" t="s">
        <v>34</v>
      </c>
      <c r="D27" s="4" t="s">
        <v>3</v>
      </c>
      <c r="E27" s="4"/>
      <c r="F27" s="4"/>
      <c r="G27" s="4"/>
      <c r="H27" s="244">
        <f t="shared" si="0"/>
        <v>0</v>
      </c>
      <c r="I27" s="244">
        <f t="shared" si="0"/>
        <v>6326.1</v>
      </c>
      <c r="J27" s="222">
        <f t="shared" si="0"/>
        <v>6326.1</v>
      </c>
    </row>
    <row r="28" spans="1:14" ht="80.25" customHeight="1" x14ac:dyDescent="0.3">
      <c r="B28" s="149" t="s">
        <v>51</v>
      </c>
      <c r="C28" s="5" t="s">
        <v>34</v>
      </c>
      <c r="D28" s="6" t="s">
        <v>3</v>
      </c>
      <c r="E28" s="6" t="s">
        <v>8</v>
      </c>
      <c r="F28" s="6"/>
      <c r="G28" s="6"/>
      <c r="H28" s="244">
        <f t="shared" si="0"/>
        <v>0</v>
      </c>
      <c r="I28" s="244">
        <f t="shared" si="0"/>
        <v>6326.1</v>
      </c>
      <c r="J28" s="222">
        <f t="shared" si="0"/>
        <v>6326.1</v>
      </c>
    </row>
    <row r="29" spans="1:14" ht="63" customHeight="1" x14ac:dyDescent="0.3">
      <c r="B29" s="149" t="s">
        <v>99</v>
      </c>
      <c r="C29" s="30">
        <v>901</v>
      </c>
      <c r="D29" s="23" t="s">
        <v>3</v>
      </c>
      <c r="E29" s="23" t="s">
        <v>8</v>
      </c>
      <c r="F29" s="23" t="s">
        <v>166</v>
      </c>
      <c r="G29" s="6"/>
      <c r="H29" s="244">
        <f>H30+H33</f>
        <v>0</v>
      </c>
      <c r="I29" s="244">
        <f>I30+I33</f>
        <v>6326.1</v>
      </c>
      <c r="J29" s="222">
        <f>J30+J33</f>
        <v>6326.1</v>
      </c>
    </row>
    <row r="30" spans="1:14" ht="45.75" customHeight="1" x14ac:dyDescent="0.3">
      <c r="B30" s="142" t="s">
        <v>98</v>
      </c>
      <c r="C30" s="5" t="s">
        <v>34</v>
      </c>
      <c r="D30" s="23" t="s">
        <v>3</v>
      </c>
      <c r="E30" s="23" t="s">
        <v>8</v>
      </c>
      <c r="F30" s="23" t="s">
        <v>167</v>
      </c>
      <c r="G30" s="6"/>
      <c r="H30" s="244">
        <f t="shared" ref="H30:J30" si="1">H31</f>
        <v>0</v>
      </c>
      <c r="I30" s="244">
        <f t="shared" si="1"/>
        <v>3230.5</v>
      </c>
      <c r="J30" s="222">
        <f t="shared" si="1"/>
        <v>3230.5</v>
      </c>
    </row>
    <row r="31" spans="1:14" ht="51" customHeight="1" x14ac:dyDescent="0.3">
      <c r="B31" s="142" t="s">
        <v>94</v>
      </c>
      <c r="C31" s="5" t="s">
        <v>34</v>
      </c>
      <c r="D31" s="23" t="s">
        <v>3</v>
      </c>
      <c r="E31" s="23" t="s">
        <v>8</v>
      </c>
      <c r="F31" s="23" t="s">
        <v>168</v>
      </c>
      <c r="G31" s="6"/>
      <c r="H31" s="244">
        <f>H32</f>
        <v>0</v>
      </c>
      <c r="I31" s="244">
        <f>I32</f>
        <v>3230.5</v>
      </c>
      <c r="J31" s="222">
        <f>J32</f>
        <v>3230.5</v>
      </c>
    </row>
    <row r="32" spans="1:14" ht="54.75" customHeight="1" x14ac:dyDescent="0.3">
      <c r="B32" s="142" t="s">
        <v>392</v>
      </c>
      <c r="C32" s="5" t="s">
        <v>34</v>
      </c>
      <c r="D32" s="23" t="s">
        <v>3</v>
      </c>
      <c r="E32" s="23" t="s">
        <v>8</v>
      </c>
      <c r="F32" s="23" t="s">
        <v>168</v>
      </c>
      <c r="G32" s="6" t="s">
        <v>82</v>
      </c>
      <c r="H32" s="6"/>
      <c r="I32" s="244">
        <v>3230.5</v>
      </c>
      <c r="J32" s="222">
        <v>3230.5</v>
      </c>
    </row>
    <row r="33" spans="1:10" ht="48" customHeight="1" x14ac:dyDescent="0.3">
      <c r="B33" s="142" t="s">
        <v>100</v>
      </c>
      <c r="C33" s="5" t="s">
        <v>34</v>
      </c>
      <c r="D33" s="23" t="s">
        <v>3</v>
      </c>
      <c r="E33" s="23" t="s">
        <v>8</v>
      </c>
      <c r="F33" s="23" t="s">
        <v>169</v>
      </c>
      <c r="G33" s="6"/>
      <c r="H33" s="244">
        <f>H34</f>
        <v>0</v>
      </c>
      <c r="I33" s="244">
        <f>I34</f>
        <v>3095.6</v>
      </c>
      <c r="J33" s="222">
        <f>J34</f>
        <v>3095.6</v>
      </c>
    </row>
    <row r="34" spans="1:10" ht="42" customHeight="1" x14ac:dyDescent="0.3">
      <c r="B34" s="142" t="s">
        <v>94</v>
      </c>
      <c r="C34" s="5" t="s">
        <v>34</v>
      </c>
      <c r="D34" s="23" t="s">
        <v>3</v>
      </c>
      <c r="E34" s="23" t="s">
        <v>8</v>
      </c>
      <c r="F34" s="23" t="s">
        <v>170</v>
      </c>
      <c r="G34" s="6"/>
      <c r="H34" s="244">
        <f>H35+H36</f>
        <v>0</v>
      </c>
      <c r="I34" s="244">
        <f>I35+I36</f>
        <v>3095.6</v>
      </c>
      <c r="J34" s="222">
        <f>J35+J36</f>
        <v>3095.6</v>
      </c>
    </row>
    <row r="35" spans="1:10" ht="45.75" customHeight="1" x14ac:dyDescent="0.3">
      <c r="B35" s="142" t="s">
        <v>392</v>
      </c>
      <c r="C35" s="5" t="s">
        <v>34</v>
      </c>
      <c r="D35" s="23" t="s">
        <v>3</v>
      </c>
      <c r="E35" s="23" t="s">
        <v>8</v>
      </c>
      <c r="F35" s="23" t="s">
        <v>170</v>
      </c>
      <c r="G35" s="6" t="s">
        <v>82</v>
      </c>
      <c r="H35" s="6"/>
      <c r="I35" s="244">
        <v>2931</v>
      </c>
      <c r="J35" s="222">
        <v>2931</v>
      </c>
    </row>
    <row r="36" spans="1:10" ht="66.75" customHeight="1" x14ac:dyDescent="0.3">
      <c r="B36" s="147" t="s">
        <v>104</v>
      </c>
      <c r="C36" s="5" t="s">
        <v>34</v>
      </c>
      <c r="D36" s="6" t="s">
        <v>3</v>
      </c>
      <c r="E36" s="6" t="s">
        <v>8</v>
      </c>
      <c r="F36" s="23" t="s">
        <v>170</v>
      </c>
      <c r="G36" s="6" t="s">
        <v>83</v>
      </c>
      <c r="H36" s="6"/>
      <c r="I36" s="244">
        <v>164.6</v>
      </c>
      <c r="J36" s="222">
        <v>164.6</v>
      </c>
    </row>
    <row r="37" spans="1:10" ht="81" customHeight="1" x14ac:dyDescent="0.2">
      <c r="A37" s="18" t="s">
        <v>38</v>
      </c>
      <c r="B37" s="151" t="s">
        <v>31</v>
      </c>
      <c r="C37" s="14" t="s">
        <v>22</v>
      </c>
      <c r="D37" s="369"/>
      <c r="E37" s="369"/>
      <c r="F37" s="369"/>
      <c r="G37" s="369"/>
      <c r="H37" s="245">
        <f>H38+H119+H150+H244+H233+H203+H221</f>
        <v>-3.9</v>
      </c>
      <c r="I37" s="245">
        <f>I38+I119+I150+I244+I233+I203+I221</f>
        <v>576406.30000000005</v>
      </c>
      <c r="J37" s="245">
        <f>J38+J119+J150+J244+J233+J203+J221</f>
        <v>577353.50000000012</v>
      </c>
    </row>
    <row r="38" spans="1:10" ht="31.5" customHeight="1" x14ac:dyDescent="0.3">
      <c r="B38" s="9" t="s">
        <v>19</v>
      </c>
      <c r="C38" s="5" t="s">
        <v>22</v>
      </c>
      <c r="D38" s="6" t="s">
        <v>3</v>
      </c>
      <c r="E38" s="6"/>
      <c r="F38" s="6"/>
      <c r="G38" s="6"/>
      <c r="H38" s="246">
        <f>H39+H44+H73+H68</f>
        <v>-3.9</v>
      </c>
      <c r="I38" s="246">
        <f>I39+I44+I73+I68</f>
        <v>279362.69999999995</v>
      </c>
      <c r="J38" s="222">
        <f>J39+J44+J73+J68</f>
        <v>280211.90000000002</v>
      </c>
    </row>
    <row r="39" spans="1:10" ht="64.5" customHeight="1" x14ac:dyDescent="0.3">
      <c r="B39" s="149" t="s">
        <v>62</v>
      </c>
      <c r="C39" s="5" t="s">
        <v>22</v>
      </c>
      <c r="D39" s="6" t="s">
        <v>3</v>
      </c>
      <c r="E39" s="6" t="s">
        <v>6</v>
      </c>
      <c r="F39" s="6"/>
      <c r="G39" s="6"/>
      <c r="H39" s="244">
        <f t="shared" ref="H39:J42" si="2">H40</f>
        <v>0</v>
      </c>
      <c r="I39" s="244">
        <f t="shared" si="2"/>
        <v>3376.9</v>
      </c>
      <c r="J39" s="222">
        <f t="shared" si="2"/>
        <v>3376.9</v>
      </c>
    </row>
    <row r="40" spans="1:10" ht="63.75" customHeight="1" x14ac:dyDescent="0.3">
      <c r="B40" s="149" t="s">
        <v>92</v>
      </c>
      <c r="C40" s="5" t="s">
        <v>22</v>
      </c>
      <c r="D40" s="25" t="s">
        <v>3</v>
      </c>
      <c r="E40" s="25" t="s">
        <v>6</v>
      </c>
      <c r="F40" s="25" t="s">
        <v>173</v>
      </c>
      <c r="G40" s="6"/>
      <c r="H40" s="244">
        <f t="shared" si="2"/>
        <v>0</v>
      </c>
      <c r="I40" s="244">
        <f t="shared" si="2"/>
        <v>3376.9</v>
      </c>
      <c r="J40" s="222">
        <f t="shared" si="2"/>
        <v>3376.9</v>
      </c>
    </row>
    <row r="41" spans="1:10" ht="47.25" customHeight="1" x14ac:dyDescent="0.3">
      <c r="B41" s="148" t="s">
        <v>93</v>
      </c>
      <c r="C41" s="5" t="s">
        <v>22</v>
      </c>
      <c r="D41" s="23" t="s">
        <v>3</v>
      </c>
      <c r="E41" s="23" t="s">
        <v>6</v>
      </c>
      <c r="F41" s="23" t="s">
        <v>172</v>
      </c>
      <c r="G41" s="6"/>
      <c r="H41" s="244">
        <f t="shared" si="2"/>
        <v>0</v>
      </c>
      <c r="I41" s="244">
        <f t="shared" si="2"/>
        <v>3376.9</v>
      </c>
      <c r="J41" s="222">
        <f t="shared" si="2"/>
        <v>3376.9</v>
      </c>
    </row>
    <row r="42" spans="1:10" ht="43.5" customHeight="1" x14ac:dyDescent="0.3">
      <c r="B42" s="142" t="s">
        <v>94</v>
      </c>
      <c r="C42" s="5" t="s">
        <v>22</v>
      </c>
      <c r="D42" s="23" t="s">
        <v>3</v>
      </c>
      <c r="E42" s="23" t="s">
        <v>6</v>
      </c>
      <c r="F42" s="23" t="s">
        <v>171</v>
      </c>
      <c r="G42" s="23"/>
      <c r="H42" s="244">
        <f t="shared" si="2"/>
        <v>0</v>
      </c>
      <c r="I42" s="244">
        <f t="shared" si="2"/>
        <v>3376.9</v>
      </c>
      <c r="J42" s="222">
        <f t="shared" si="2"/>
        <v>3376.9</v>
      </c>
    </row>
    <row r="43" spans="1:10" ht="51" customHeight="1" x14ac:dyDescent="0.3">
      <c r="B43" s="142" t="s">
        <v>392</v>
      </c>
      <c r="C43" s="5" t="s">
        <v>22</v>
      </c>
      <c r="D43" s="23" t="s">
        <v>3</v>
      </c>
      <c r="E43" s="23" t="s">
        <v>6</v>
      </c>
      <c r="F43" s="23" t="s">
        <v>171</v>
      </c>
      <c r="G43" s="23" t="s">
        <v>82</v>
      </c>
      <c r="H43" s="23"/>
      <c r="I43" s="244">
        <v>3376.9</v>
      </c>
      <c r="J43" s="222">
        <v>3376.9</v>
      </c>
    </row>
    <row r="44" spans="1:10" ht="102.75" customHeight="1" x14ac:dyDescent="0.3">
      <c r="B44" s="142" t="s">
        <v>569</v>
      </c>
      <c r="C44" s="5" t="s">
        <v>22</v>
      </c>
      <c r="D44" s="1" t="s">
        <v>3</v>
      </c>
      <c r="E44" s="1" t="s">
        <v>10</v>
      </c>
      <c r="F44" s="1"/>
      <c r="G44" s="1"/>
      <c r="H44" s="246">
        <f>H45+H62</f>
        <v>0</v>
      </c>
      <c r="I44" s="246">
        <f>I45+I62</f>
        <v>150076.4</v>
      </c>
      <c r="J44" s="222">
        <f>J45+J62</f>
        <v>150076.4</v>
      </c>
    </row>
    <row r="45" spans="1:10" ht="63" customHeight="1" x14ac:dyDescent="0.3">
      <c r="B45" s="142" t="s">
        <v>469</v>
      </c>
      <c r="C45" s="5" t="s">
        <v>22</v>
      </c>
      <c r="D45" s="23" t="s">
        <v>3</v>
      </c>
      <c r="E45" s="23" t="s">
        <v>10</v>
      </c>
      <c r="F45" s="23" t="s">
        <v>175</v>
      </c>
      <c r="G45" s="1"/>
      <c r="H45" s="246">
        <f t="shared" ref="H45:J45" si="3">H46</f>
        <v>0</v>
      </c>
      <c r="I45" s="246">
        <f t="shared" si="3"/>
        <v>149569.79999999999</v>
      </c>
      <c r="J45" s="222">
        <f t="shared" si="3"/>
        <v>149569.79999999999</v>
      </c>
    </row>
    <row r="46" spans="1:10" ht="81" customHeight="1" x14ac:dyDescent="0.3">
      <c r="B46" s="209" t="s">
        <v>493</v>
      </c>
      <c r="C46" s="5" t="s">
        <v>22</v>
      </c>
      <c r="D46" s="23" t="s">
        <v>3</v>
      </c>
      <c r="E46" s="23" t="s">
        <v>10</v>
      </c>
      <c r="F46" s="23" t="s">
        <v>277</v>
      </c>
      <c r="G46" s="1"/>
      <c r="H46" s="246">
        <f>H47+H52</f>
        <v>0</v>
      </c>
      <c r="I46" s="246">
        <f>I47+I52</f>
        <v>149569.79999999999</v>
      </c>
      <c r="J46" s="224">
        <f>J47+J52</f>
        <v>149569.79999999999</v>
      </c>
    </row>
    <row r="47" spans="1:10" ht="78" customHeight="1" x14ac:dyDescent="0.3">
      <c r="B47" s="142" t="s">
        <v>268</v>
      </c>
      <c r="C47" s="5" t="s">
        <v>22</v>
      </c>
      <c r="D47" s="23" t="s">
        <v>3</v>
      </c>
      <c r="E47" s="23" t="s">
        <v>10</v>
      </c>
      <c r="F47" s="23" t="s">
        <v>278</v>
      </c>
      <c r="G47" s="1"/>
      <c r="H47" s="246">
        <f>H48</f>
        <v>0</v>
      </c>
      <c r="I47" s="246">
        <f>I48</f>
        <v>141282.29999999999</v>
      </c>
      <c r="J47" s="222">
        <f>J48</f>
        <v>141282.29999999999</v>
      </c>
    </row>
    <row r="48" spans="1:10" ht="45" customHeight="1" x14ac:dyDescent="0.3">
      <c r="B48" s="142" t="s">
        <v>94</v>
      </c>
      <c r="C48" s="5" t="s">
        <v>22</v>
      </c>
      <c r="D48" s="23" t="s">
        <v>3</v>
      </c>
      <c r="E48" s="23" t="s">
        <v>10</v>
      </c>
      <c r="F48" s="67" t="s">
        <v>279</v>
      </c>
      <c r="G48" s="23"/>
      <c r="H48" s="246">
        <f>H49+H50+H51</f>
        <v>0</v>
      </c>
      <c r="I48" s="246">
        <f>I49+I50+I51</f>
        <v>141282.29999999999</v>
      </c>
      <c r="J48" s="222">
        <f>J49+J50+J51</f>
        <v>141282.29999999999</v>
      </c>
    </row>
    <row r="49" spans="2:10" ht="48" customHeight="1" x14ac:dyDescent="0.3">
      <c r="B49" s="142" t="s">
        <v>392</v>
      </c>
      <c r="C49" s="5" t="s">
        <v>22</v>
      </c>
      <c r="D49" s="23" t="s">
        <v>3</v>
      </c>
      <c r="E49" s="23" t="s">
        <v>10</v>
      </c>
      <c r="F49" s="67" t="s">
        <v>279</v>
      </c>
      <c r="G49" s="23" t="s">
        <v>82</v>
      </c>
      <c r="H49" s="23"/>
      <c r="I49" s="244">
        <v>140614.39999999999</v>
      </c>
      <c r="J49" s="222">
        <v>140614.39999999999</v>
      </c>
    </row>
    <row r="50" spans="2:10" ht="63" customHeight="1" x14ac:dyDescent="0.3">
      <c r="B50" s="147" t="s">
        <v>104</v>
      </c>
      <c r="C50" s="5" t="s">
        <v>22</v>
      </c>
      <c r="D50" s="23" t="s">
        <v>3</v>
      </c>
      <c r="E50" s="23" t="s">
        <v>10</v>
      </c>
      <c r="F50" s="67" t="s">
        <v>279</v>
      </c>
      <c r="G50" s="1" t="s">
        <v>83</v>
      </c>
      <c r="H50" s="1"/>
      <c r="I50" s="244">
        <v>258.3</v>
      </c>
      <c r="J50" s="222">
        <v>258.3</v>
      </c>
    </row>
    <row r="51" spans="2:10" ht="40.5" customHeight="1" x14ac:dyDescent="0.3">
      <c r="B51" s="147" t="s">
        <v>162</v>
      </c>
      <c r="C51" s="5" t="s">
        <v>22</v>
      </c>
      <c r="D51" s="23" t="s">
        <v>3</v>
      </c>
      <c r="E51" s="23" t="s">
        <v>10</v>
      </c>
      <c r="F51" s="67" t="s">
        <v>279</v>
      </c>
      <c r="G51" s="1" t="s">
        <v>84</v>
      </c>
      <c r="H51" s="1"/>
      <c r="I51" s="244">
        <v>409.6</v>
      </c>
      <c r="J51" s="222">
        <v>409.6</v>
      </c>
    </row>
    <row r="52" spans="2:10" ht="87.75" customHeight="1" x14ac:dyDescent="0.3">
      <c r="B52" s="183" t="s">
        <v>386</v>
      </c>
      <c r="C52" s="5" t="s">
        <v>22</v>
      </c>
      <c r="D52" s="23" t="s">
        <v>3</v>
      </c>
      <c r="E52" s="23" t="s">
        <v>10</v>
      </c>
      <c r="F52" s="67" t="s">
        <v>385</v>
      </c>
      <c r="G52" s="1"/>
      <c r="H52" s="244">
        <f>H53+H59+H56</f>
        <v>0</v>
      </c>
      <c r="I52" s="244">
        <f>I53+I59+I56</f>
        <v>8287.5</v>
      </c>
      <c r="J52" s="222">
        <f>J53+J59+J56</f>
        <v>8287.5</v>
      </c>
    </row>
    <row r="53" spans="2:10" ht="231" customHeight="1" x14ac:dyDescent="0.3">
      <c r="B53" s="66" t="s">
        <v>394</v>
      </c>
      <c r="C53" s="5" t="s">
        <v>22</v>
      </c>
      <c r="D53" s="23" t="s">
        <v>3</v>
      </c>
      <c r="E53" s="23" t="s">
        <v>10</v>
      </c>
      <c r="F53" s="23" t="s">
        <v>387</v>
      </c>
      <c r="G53" s="1"/>
      <c r="H53" s="244">
        <f>H54+H55</f>
        <v>0</v>
      </c>
      <c r="I53" s="244">
        <f>I54+I55</f>
        <v>979.7</v>
      </c>
      <c r="J53" s="222">
        <f>J54+J55</f>
        <v>979.7</v>
      </c>
    </row>
    <row r="54" spans="2:10" ht="42" customHeight="1" x14ac:dyDescent="0.3">
      <c r="B54" s="142" t="s">
        <v>392</v>
      </c>
      <c r="C54" s="5" t="s">
        <v>22</v>
      </c>
      <c r="D54" s="26" t="s">
        <v>3</v>
      </c>
      <c r="E54" s="26" t="s">
        <v>10</v>
      </c>
      <c r="F54" s="23" t="s">
        <v>387</v>
      </c>
      <c r="G54" s="23" t="s">
        <v>82</v>
      </c>
      <c r="H54" s="23"/>
      <c r="I54" s="244">
        <v>895.5</v>
      </c>
      <c r="J54" s="222">
        <v>895.5</v>
      </c>
    </row>
    <row r="55" spans="2:10" ht="63.75" customHeight="1" x14ac:dyDescent="0.3">
      <c r="B55" s="147" t="s">
        <v>104</v>
      </c>
      <c r="C55" s="5" t="s">
        <v>22</v>
      </c>
      <c r="D55" s="26" t="s">
        <v>3</v>
      </c>
      <c r="E55" s="26" t="s">
        <v>10</v>
      </c>
      <c r="F55" s="23" t="s">
        <v>387</v>
      </c>
      <c r="G55" s="23" t="s">
        <v>83</v>
      </c>
      <c r="H55" s="23"/>
      <c r="I55" s="244">
        <v>84.2</v>
      </c>
      <c r="J55" s="222">
        <v>84.2</v>
      </c>
    </row>
    <row r="56" spans="2:10" ht="85.5" customHeight="1" x14ac:dyDescent="0.3">
      <c r="B56" s="147" t="s">
        <v>426</v>
      </c>
      <c r="C56" s="5" t="s">
        <v>22</v>
      </c>
      <c r="D56" s="26" t="s">
        <v>3</v>
      </c>
      <c r="E56" s="26" t="s">
        <v>10</v>
      </c>
      <c r="F56" s="26" t="s">
        <v>388</v>
      </c>
      <c r="G56" s="23"/>
      <c r="H56" s="244">
        <f>H57+H58</f>
        <v>0</v>
      </c>
      <c r="I56" s="244">
        <f>I57+I58</f>
        <v>1953.4</v>
      </c>
      <c r="J56" s="222">
        <f>J57+J58</f>
        <v>1953.4</v>
      </c>
    </row>
    <row r="57" spans="2:10" ht="63.75" customHeight="1" x14ac:dyDescent="0.3">
      <c r="B57" s="142" t="s">
        <v>392</v>
      </c>
      <c r="C57" s="5" t="s">
        <v>22</v>
      </c>
      <c r="D57" s="26" t="s">
        <v>3</v>
      </c>
      <c r="E57" s="26" t="s">
        <v>10</v>
      </c>
      <c r="F57" s="26" t="s">
        <v>388</v>
      </c>
      <c r="G57" s="23" t="s">
        <v>82</v>
      </c>
      <c r="H57" s="244">
        <v>0</v>
      </c>
      <c r="I57" s="244">
        <f>1811+0.4</f>
        <v>1811.4</v>
      </c>
      <c r="J57" s="222">
        <f>1811+0.4</f>
        <v>1811.4</v>
      </c>
    </row>
    <row r="58" spans="2:10" ht="63.75" customHeight="1" x14ac:dyDescent="0.3">
      <c r="B58" s="147" t="s">
        <v>104</v>
      </c>
      <c r="C58" s="5" t="s">
        <v>22</v>
      </c>
      <c r="D58" s="26" t="s">
        <v>3</v>
      </c>
      <c r="E58" s="26" t="s">
        <v>10</v>
      </c>
      <c r="F58" s="26" t="s">
        <v>388</v>
      </c>
      <c r="G58" s="23" t="s">
        <v>83</v>
      </c>
      <c r="H58" s="244">
        <v>0</v>
      </c>
      <c r="I58" s="244">
        <f>142.4-0.4</f>
        <v>142</v>
      </c>
      <c r="J58" s="222">
        <f>142.4-0.4</f>
        <v>142</v>
      </c>
    </row>
    <row r="59" spans="2:10" ht="92.25" customHeight="1" x14ac:dyDescent="0.3">
      <c r="B59" s="229" t="s">
        <v>355</v>
      </c>
      <c r="C59" s="5" t="s">
        <v>22</v>
      </c>
      <c r="D59" s="26" t="s">
        <v>3</v>
      </c>
      <c r="E59" s="26" t="s">
        <v>10</v>
      </c>
      <c r="F59" s="26" t="s">
        <v>556</v>
      </c>
      <c r="G59" s="5"/>
      <c r="H59" s="244">
        <f>H60+H61</f>
        <v>0</v>
      </c>
      <c r="I59" s="244">
        <f>I60+I61</f>
        <v>5354.4000000000005</v>
      </c>
      <c r="J59" s="222">
        <f>J60+J61</f>
        <v>5354.4000000000005</v>
      </c>
    </row>
    <row r="60" spans="2:10" ht="48" customHeight="1" x14ac:dyDescent="0.3">
      <c r="B60" s="230" t="s">
        <v>392</v>
      </c>
      <c r="C60" s="5" t="s">
        <v>22</v>
      </c>
      <c r="D60" s="26" t="s">
        <v>3</v>
      </c>
      <c r="E60" s="26" t="s">
        <v>10</v>
      </c>
      <c r="F60" s="26" t="s">
        <v>556</v>
      </c>
      <c r="G60" s="23" t="s">
        <v>82</v>
      </c>
      <c r="H60" s="23"/>
      <c r="I60" s="244">
        <v>5046.1000000000004</v>
      </c>
      <c r="J60" s="222">
        <v>5046.1000000000004</v>
      </c>
    </row>
    <row r="61" spans="2:10" ht="62.25" customHeight="1" x14ac:dyDescent="0.3">
      <c r="B61" s="231" t="s">
        <v>104</v>
      </c>
      <c r="C61" s="5" t="s">
        <v>22</v>
      </c>
      <c r="D61" s="26" t="s">
        <v>3</v>
      </c>
      <c r="E61" s="26" t="s">
        <v>10</v>
      </c>
      <c r="F61" s="26" t="s">
        <v>556</v>
      </c>
      <c r="G61" s="23" t="s">
        <v>83</v>
      </c>
      <c r="H61" s="23"/>
      <c r="I61" s="244">
        <v>308.3</v>
      </c>
      <c r="J61" s="222">
        <v>308.3</v>
      </c>
    </row>
    <row r="62" spans="2:10" ht="85.5" customHeight="1" x14ac:dyDescent="0.3">
      <c r="B62" s="147" t="s">
        <v>470</v>
      </c>
      <c r="C62" s="5" t="s">
        <v>22</v>
      </c>
      <c r="D62" s="26" t="s">
        <v>3</v>
      </c>
      <c r="E62" s="26" t="s">
        <v>10</v>
      </c>
      <c r="F62" s="26" t="s">
        <v>179</v>
      </c>
      <c r="G62" s="23"/>
      <c r="H62" s="244">
        <f t="shared" ref="H62:J64" si="4">H63</f>
        <v>0</v>
      </c>
      <c r="I62" s="244">
        <f t="shared" si="4"/>
        <v>506.6</v>
      </c>
      <c r="J62" s="222">
        <f t="shared" si="4"/>
        <v>506.6</v>
      </c>
    </row>
    <row r="63" spans="2:10" ht="31.5" customHeight="1" x14ac:dyDescent="0.3">
      <c r="B63" s="147" t="s">
        <v>300</v>
      </c>
      <c r="C63" s="5" t="s">
        <v>22</v>
      </c>
      <c r="D63" s="26" t="s">
        <v>3</v>
      </c>
      <c r="E63" s="26" t="s">
        <v>10</v>
      </c>
      <c r="F63" s="26" t="s">
        <v>299</v>
      </c>
      <c r="G63" s="23"/>
      <c r="H63" s="244">
        <f>H64+H66</f>
        <v>0</v>
      </c>
      <c r="I63" s="244">
        <f>I64+I66</f>
        <v>506.6</v>
      </c>
      <c r="J63" s="222">
        <f>J64+J66</f>
        <v>506.6</v>
      </c>
    </row>
    <row r="64" spans="2:10" ht="42.75" customHeight="1" x14ac:dyDescent="0.3">
      <c r="B64" s="147" t="s">
        <v>369</v>
      </c>
      <c r="C64" s="5" t="s">
        <v>22</v>
      </c>
      <c r="D64" s="26" t="s">
        <v>3</v>
      </c>
      <c r="E64" s="26" t="s">
        <v>10</v>
      </c>
      <c r="F64" s="60" t="s">
        <v>372</v>
      </c>
      <c r="G64" s="23"/>
      <c r="H64" s="244">
        <f t="shared" si="4"/>
        <v>0</v>
      </c>
      <c r="I64" s="244">
        <f t="shared" si="4"/>
        <v>64</v>
      </c>
      <c r="J64" s="222">
        <f t="shared" si="4"/>
        <v>64</v>
      </c>
    </row>
    <row r="65" spans="2:10" ht="63.75" customHeight="1" x14ac:dyDescent="0.3">
      <c r="B65" s="147" t="s">
        <v>104</v>
      </c>
      <c r="C65" s="5" t="s">
        <v>22</v>
      </c>
      <c r="D65" s="26" t="s">
        <v>3</v>
      </c>
      <c r="E65" s="26" t="s">
        <v>10</v>
      </c>
      <c r="F65" s="60" t="s">
        <v>372</v>
      </c>
      <c r="G65" s="23" t="s">
        <v>83</v>
      </c>
      <c r="H65" s="23"/>
      <c r="I65" s="244">
        <v>64</v>
      </c>
      <c r="J65" s="222">
        <v>64</v>
      </c>
    </row>
    <row r="66" spans="2:10" ht="63.75" customHeight="1" x14ac:dyDescent="0.3">
      <c r="B66" s="210" t="s">
        <v>501</v>
      </c>
      <c r="C66" s="5" t="s">
        <v>22</v>
      </c>
      <c r="D66" s="26" t="s">
        <v>3</v>
      </c>
      <c r="E66" s="26" t="s">
        <v>10</v>
      </c>
      <c r="F66" s="60" t="s">
        <v>500</v>
      </c>
      <c r="G66" s="23"/>
      <c r="H66" s="244">
        <f>H67</f>
        <v>0</v>
      </c>
      <c r="I66" s="244">
        <f>I67</f>
        <v>442.6</v>
      </c>
      <c r="J66" s="222">
        <f>J67</f>
        <v>442.6</v>
      </c>
    </row>
    <row r="67" spans="2:10" ht="63.75" customHeight="1" x14ac:dyDescent="0.3">
      <c r="B67" s="210" t="s">
        <v>104</v>
      </c>
      <c r="C67" s="5" t="s">
        <v>22</v>
      </c>
      <c r="D67" s="26" t="s">
        <v>3</v>
      </c>
      <c r="E67" s="26" t="s">
        <v>10</v>
      </c>
      <c r="F67" s="60" t="s">
        <v>500</v>
      </c>
      <c r="G67" s="23" t="s">
        <v>83</v>
      </c>
      <c r="H67" s="23"/>
      <c r="I67" s="244">
        <v>442.6</v>
      </c>
      <c r="J67" s="222">
        <v>442.6</v>
      </c>
    </row>
    <row r="68" spans="2:10" ht="27" customHeight="1" x14ac:dyDescent="0.3">
      <c r="B68" s="147" t="s">
        <v>359</v>
      </c>
      <c r="C68" s="5" t="s">
        <v>22</v>
      </c>
      <c r="D68" s="26" t="s">
        <v>3</v>
      </c>
      <c r="E68" s="26" t="s">
        <v>5</v>
      </c>
      <c r="F68" s="26"/>
      <c r="G68" s="23"/>
      <c r="H68" s="244" t="str">
        <f t="shared" ref="H68:J71" si="5">H69</f>
        <v>-3,9</v>
      </c>
      <c r="I68" s="244">
        <f t="shared" si="5"/>
        <v>119.5</v>
      </c>
      <c r="J68" s="222">
        <f t="shared" si="5"/>
        <v>9.1999999999999886</v>
      </c>
    </row>
    <row r="69" spans="2:10" ht="63.75" customHeight="1" x14ac:dyDescent="0.3">
      <c r="B69" s="147" t="s">
        <v>360</v>
      </c>
      <c r="C69" s="5" t="s">
        <v>22</v>
      </c>
      <c r="D69" s="26" t="s">
        <v>3</v>
      </c>
      <c r="E69" s="26" t="s">
        <v>5</v>
      </c>
      <c r="F69" s="26" t="s">
        <v>361</v>
      </c>
      <c r="G69" s="23"/>
      <c r="H69" s="244" t="str">
        <f t="shared" si="5"/>
        <v>-3,9</v>
      </c>
      <c r="I69" s="244">
        <f t="shared" si="5"/>
        <v>119.5</v>
      </c>
      <c r="J69" s="222">
        <f t="shared" si="5"/>
        <v>9.1999999999999886</v>
      </c>
    </row>
    <row r="70" spans="2:10" ht="80.25" customHeight="1" x14ac:dyDescent="0.3">
      <c r="B70" s="147" t="s">
        <v>362</v>
      </c>
      <c r="C70" s="5" t="s">
        <v>22</v>
      </c>
      <c r="D70" s="26" t="s">
        <v>3</v>
      </c>
      <c r="E70" s="26" t="s">
        <v>5</v>
      </c>
      <c r="F70" s="26" t="s">
        <v>363</v>
      </c>
      <c r="G70" s="23"/>
      <c r="H70" s="244" t="str">
        <f t="shared" si="5"/>
        <v>-3,9</v>
      </c>
      <c r="I70" s="244">
        <f t="shared" si="5"/>
        <v>119.5</v>
      </c>
      <c r="J70" s="222">
        <f t="shared" si="5"/>
        <v>9.1999999999999886</v>
      </c>
    </row>
    <row r="71" spans="2:10" ht="90.75" customHeight="1" x14ac:dyDescent="0.3">
      <c r="B71" s="147" t="s">
        <v>364</v>
      </c>
      <c r="C71" s="5" t="s">
        <v>22</v>
      </c>
      <c r="D71" s="26" t="s">
        <v>3</v>
      </c>
      <c r="E71" s="26" t="s">
        <v>5</v>
      </c>
      <c r="F71" s="26" t="s">
        <v>365</v>
      </c>
      <c r="G71" s="23"/>
      <c r="H71" s="244" t="str">
        <f t="shared" si="5"/>
        <v>-3,9</v>
      </c>
      <c r="I71" s="244">
        <f t="shared" si="5"/>
        <v>119.5</v>
      </c>
      <c r="J71" s="222">
        <f t="shared" si="5"/>
        <v>9.1999999999999886</v>
      </c>
    </row>
    <row r="72" spans="2:10" ht="63.75" customHeight="1" x14ac:dyDescent="0.3">
      <c r="B72" s="147" t="s">
        <v>104</v>
      </c>
      <c r="C72" s="5" t="s">
        <v>22</v>
      </c>
      <c r="D72" s="26" t="s">
        <v>3</v>
      </c>
      <c r="E72" s="26" t="s">
        <v>5</v>
      </c>
      <c r="F72" s="26" t="s">
        <v>365</v>
      </c>
      <c r="G72" s="23" t="s">
        <v>83</v>
      </c>
      <c r="H72" s="23" t="s">
        <v>638</v>
      </c>
      <c r="I72" s="244">
        <f>123.4-3.9</f>
        <v>119.5</v>
      </c>
      <c r="J72" s="222">
        <f>134.6-125.4</f>
        <v>9.1999999999999886</v>
      </c>
    </row>
    <row r="73" spans="2:10" ht="25.5" customHeight="1" x14ac:dyDescent="0.3">
      <c r="B73" s="147" t="s">
        <v>24</v>
      </c>
      <c r="C73" s="5" t="s">
        <v>22</v>
      </c>
      <c r="D73" s="5" t="s">
        <v>3</v>
      </c>
      <c r="E73" s="1" t="s">
        <v>63</v>
      </c>
      <c r="F73" s="1"/>
      <c r="G73" s="1"/>
      <c r="H73" s="246">
        <f>H74+H86+H91+H95+H99+H106+H115+H111</f>
        <v>0</v>
      </c>
      <c r="I73" s="246">
        <f>I74+I86+I91+I95+I99+I106+I115+I111</f>
        <v>125789.9</v>
      </c>
      <c r="J73" s="246">
        <f>J74+J86+J91+J95+J99+J106+J115+J111</f>
        <v>126749.40000000001</v>
      </c>
    </row>
    <row r="74" spans="2:10" ht="68.25" customHeight="1" x14ac:dyDescent="0.3">
      <c r="B74" s="142" t="s">
        <v>469</v>
      </c>
      <c r="C74" s="5" t="s">
        <v>22</v>
      </c>
      <c r="D74" s="23" t="s">
        <v>3</v>
      </c>
      <c r="E74" s="23" t="s">
        <v>63</v>
      </c>
      <c r="F74" s="179" t="s">
        <v>175</v>
      </c>
      <c r="G74" s="1"/>
      <c r="H74" s="246">
        <f>H75+H81</f>
        <v>0</v>
      </c>
      <c r="I74" s="246">
        <f>I75+I81</f>
        <v>87948.6</v>
      </c>
      <c r="J74" s="222">
        <f>J75+J81</f>
        <v>88255.400000000009</v>
      </c>
    </row>
    <row r="75" spans="2:10" ht="84" customHeight="1" x14ac:dyDescent="0.3">
      <c r="B75" s="218" t="s">
        <v>527</v>
      </c>
      <c r="C75" s="5" t="s">
        <v>22</v>
      </c>
      <c r="D75" s="5" t="s">
        <v>3</v>
      </c>
      <c r="E75" s="1" t="s">
        <v>63</v>
      </c>
      <c r="F75" s="61" t="s">
        <v>267</v>
      </c>
      <c r="G75" s="1"/>
      <c r="H75" s="244">
        <f>H77</f>
        <v>0</v>
      </c>
      <c r="I75" s="244">
        <f>I77</f>
        <v>66111.100000000006</v>
      </c>
      <c r="J75" s="222">
        <f>J77</f>
        <v>66417.900000000009</v>
      </c>
    </row>
    <row r="76" spans="2:10" ht="78.75" customHeight="1" x14ac:dyDescent="0.3">
      <c r="B76" s="149" t="s">
        <v>269</v>
      </c>
      <c r="C76" s="5" t="s">
        <v>22</v>
      </c>
      <c r="D76" s="5" t="s">
        <v>3</v>
      </c>
      <c r="E76" s="1" t="s">
        <v>63</v>
      </c>
      <c r="F76" s="61" t="s">
        <v>270</v>
      </c>
      <c r="G76" s="1"/>
      <c r="H76" s="244">
        <f>H77</f>
        <v>0</v>
      </c>
      <c r="I76" s="244">
        <f>I77</f>
        <v>66111.100000000006</v>
      </c>
      <c r="J76" s="222">
        <f>J77</f>
        <v>66417.900000000009</v>
      </c>
    </row>
    <row r="77" spans="2:10" ht="66.75" customHeight="1" x14ac:dyDescent="0.3">
      <c r="B77" s="74" t="s">
        <v>96</v>
      </c>
      <c r="C77" s="5" t="s">
        <v>22</v>
      </c>
      <c r="D77" s="26" t="s">
        <v>3</v>
      </c>
      <c r="E77" s="1" t="s">
        <v>63</v>
      </c>
      <c r="F77" s="61" t="s">
        <v>271</v>
      </c>
      <c r="G77" s="26"/>
      <c r="H77" s="246">
        <f>H78+H79+H80</f>
        <v>0</v>
      </c>
      <c r="I77" s="246">
        <f>I78+I79+I80</f>
        <v>66111.100000000006</v>
      </c>
      <c r="J77" s="222">
        <f>J78+J79+J80</f>
        <v>66417.900000000009</v>
      </c>
    </row>
    <row r="78" spans="2:10" ht="49.5" customHeight="1" x14ac:dyDescent="0.3">
      <c r="B78" s="142" t="s">
        <v>88</v>
      </c>
      <c r="C78" s="5" t="s">
        <v>22</v>
      </c>
      <c r="D78" s="26" t="s">
        <v>3</v>
      </c>
      <c r="E78" s="1" t="s">
        <v>63</v>
      </c>
      <c r="F78" s="61" t="s">
        <v>271</v>
      </c>
      <c r="G78" s="26" t="s">
        <v>86</v>
      </c>
      <c r="H78" s="26"/>
      <c r="I78" s="244">
        <v>33204.800000000003</v>
      </c>
      <c r="J78" s="222">
        <v>33204.800000000003</v>
      </c>
    </row>
    <row r="79" spans="2:10" ht="60" customHeight="1" x14ac:dyDescent="0.3">
      <c r="B79" s="147" t="s">
        <v>104</v>
      </c>
      <c r="C79" s="5" t="s">
        <v>22</v>
      </c>
      <c r="D79" s="26" t="s">
        <v>3</v>
      </c>
      <c r="E79" s="1" t="s">
        <v>63</v>
      </c>
      <c r="F79" s="61" t="s">
        <v>271</v>
      </c>
      <c r="G79" s="1" t="s">
        <v>83</v>
      </c>
      <c r="H79" s="1"/>
      <c r="I79" s="244">
        <v>32494</v>
      </c>
      <c r="J79" s="222">
        <v>32800.800000000003</v>
      </c>
    </row>
    <row r="80" spans="2:10" ht="37.5" customHeight="1" x14ac:dyDescent="0.3">
      <c r="B80" s="147" t="s">
        <v>162</v>
      </c>
      <c r="C80" s="5" t="s">
        <v>22</v>
      </c>
      <c r="D80" s="26" t="s">
        <v>3</v>
      </c>
      <c r="E80" s="1" t="s">
        <v>63</v>
      </c>
      <c r="F80" s="61" t="s">
        <v>271</v>
      </c>
      <c r="G80" s="1" t="s">
        <v>84</v>
      </c>
      <c r="H80" s="1"/>
      <c r="I80" s="244">
        <v>412.3</v>
      </c>
      <c r="J80" s="222">
        <v>412.3</v>
      </c>
    </row>
    <row r="81" spans="2:10" ht="29.25" customHeight="1" x14ac:dyDescent="0.3">
      <c r="B81" s="147" t="s">
        <v>132</v>
      </c>
      <c r="C81" s="23" t="s">
        <v>22</v>
      </c>
      <c r="D81" s="1" t="s">
        <v>3</v>
      </c>
      <c r="E81" s="1" t="s">
        <v>63</v>
      </c>
      <c r="F81" s="185" t="s">
        <v>273</v>
      </c>
      <c r="G81" s="1"/>
      <c r="H81" s="244">
        <f>H83</f>
        <v>0</v>
      </c>
      <c r="I81" s="244">
        <f>I83</f>
        <v>21837.5</v>
      </c>
      <c r="J81" s="222">
        <f>J83</f>
        <v>21837.5</v>
      </c>
    </row>
    <row r="82" spans="2:10" ht="54" customHeight="1" x14ac:dyDescent="0.3">
      <c r="B82" s="147" t="s">
        <v>272</v>
      </c>
      <c r="C82" s="23" t="s">
        <v>22</v>
      </c>
      <c r="D82" s="1" t="s">
        <v>3</v>
      </c>
      <c r="E82" s="1" t="s">
        <v>63</v>
      </c>
      <c r="F82" s="185" t="s">
        <v>274</v>
      </c>
      <c r="G82" s="1"/>
      <c r="H82" s="244">
        <f>H83</f>
        <v>0</v>
      </c>
      <c r="I82" s="244">
        <f>I83</f>
        <v>21837.5</v>
      </c>
      <c r="J82" s="222">
        <f>J83</f>
        <v>21837.5</v>
      </c>
    </row>
    <row r="83" spans="2:10" ht="64.5" customHeight="1" x14ac:dyDescent="0.3">
      <c r="B83" s="144" t="s">
        <v>96</v>
      </c>
      <c r="C83" s="5" t="s">
        <v>22</v>
      </c>
      <c r="D83" s="1" t="s">
        <v>3</v>
      </c>
      <c r="E83" s="1" t="s">
        <v>63</v>
      </c>
      <c r="F83" s="185" t="s">
        <v>275</v>
      </c>
      <c r="G83" s="1"/>
      <c r="H83" s="246">
        <f>H84+H85</f>
        <v>0</v>
      </c>
      <c r="I83" s="246">
        <f>I84+I85</f>
        <v>21837.5</v>
      </c>
      <c r="J83" s="222">
        <f>J84+J85</f>
        <v>21837.5</v>
      </c>
    </row>
    <row r="84" spans="2:10" ht="44.25" customHeight="1" x14ac:dyDescent="0.3">
      <c r="B84" s="142" t="s">
        <v>88</v>
      </c>
      <c r="C84" s="5" t="s">
        <v>22</v>
      </c>
      <c r="D84" s="1" t="s">
        <v>3</v>
      </c>
      <c r="E84" s="1" t="s">
        <v>63</v>
      </c>
      <c r="F84" s="185" t="s">
        <v>275</v>
      </c>
      <c r="G84" s="1" t="s">
        <v>86</v>
      </c>
      <c r="H84" s="1"/>
      <c r="I84" s="244">
        <v>19700.7</v>
      </c>
      <c r="J84" s="222">
        <v>19700.7</v>
      </c>
    </row>
    <row r="85" spans="2:10" ht="58.5" customHeight="1" x14ac:dyDescent="0.3">
      <c r="B85" s="147" t="s">
        <v>104</v>
      </c>
      <c r="C85" s="5" t="s">
        <v>22</v>
      </c>
      <c r="D85" s="1" t="s">
        <v>3</v>
      </c>
      <c r="E85" s="1" t="s">
        <v>63</v>
      </c>
      <c r="F85" s="185" t="s">
        <v>275</v>
      </c>
      <c r="G85" s="1" t="s">
        <v>83</v>
      </c>
      <c r="H85" s="1"/>
      <c r="I85" s="244">
        <v>2136.8000000000002</v>
      </c>
      <c r="J85" s="222">
        <v>2136.8000000000002</v>
      </c>
    </row>
    <row r="86" spans="2:10" ht="99.75" customHeight="1" x14ac:dyDescent="0.3">
      <c r="B86" s="146" t="s">
        <v>471</v>
      </c>
      <c r="C86" s="5" t="s">
        <v>22</v>
      </c>
      <c r="D86" s="23" t="s">
        <v>3</v>
      </c>
      <c r="E86" s="1" t="s">
        <v>63</v>
      </c>
      <c r="F86" s="61" t="s">
        <v>176</v>
      </c>
      <c r="G86" s="1"/>
      <c r="H86" s="244">
        <f t="shared" ref="H86:J88" si="6">H87</f>
        <v>0</v>
      </c>
      <c r="I86" s="244">
        <f t="shared" si="6"/>
        <v>18963.900000000001</v>
      </c>
      <c r="J86" s="222">
        <f t="shared" si="6"/>
        <v>18963.900000000001</v>
      </c>
    </row>
    <row r="87" spans="2:10" ht="51" customHeight="1" x14ac:dyDescent="0.3">
      <c r="B87" s="64" t="s">
        <v>346</v>
      </c>
      <c r="C87" s="5" t="s">
        <v>22</v>
      </c>
      <c r="D87" s="23" t="s">
        <v>3</v>
      </c>
      <c r="E87" s="1" t="s">
        <v>63</v>
      </c>
      <c r="F87" s="61" t="s">
        <v>347</v>
      </c>
      <c r="G87" s="1"/>
      <c r="H87" s="244">
        <f t="shared" si="6"/>
        <v>0</v>
      </c>
      <c r="I87" s="244">
        <f t="shared" si="6"/>
        <v>18963.900000000001</v>
      </c>
      <c r="J87" s="222">
        <f t="shared" si="6"/>
        <v>18963.900000000001</v>
      </c>
    </row>
    <row r="88" spans="2:10" ht="103.5" customHeight="1" x14ac:dyDescent="0.3">
      <c r="B88" s="64" t="s">
        <v>375</v>
      </c>
      <c r="C88" s="5" t="s">
        <v>22</v>
      </c>
      <c r="D88" s="23" t="s">
        <v>3</v>
      </c>
      <c r="E88" s="1" t="s">
        <v>63</v>
      </c>
      <c r="F88" s="61" t="s">
        <v>374</v>
      </c>
      <c r="G88" s="1"/>
      <c r="H88" s="244">
        <f t="shared" si="6"/>
        <v>0</v>
      </c>
      <c r="I88" s="244">
        <f t="shared" si="6"/>
        <v>18963.900000000001</v>
      </c>
      <c r="J88" s="222">
        <f t="shared" si="6"/>
        <v>18963.900000000001</v>
      </c>
    </row>
    <row r="89" spans="2:10" ht="90.75" customHeight="1" x14ac:dyDescent="0.3">
      <c r="B89" s="146" t="s">
        <v>177</v>
      </c>
      <c r="C89" s="5" t="s">
        <v>22</v>
      </c>
      <c r="D89" s="23" t="s">
        <v>3</v>
      </c>
      <c r="E89" s="1" t="s">
        <v>63</v>
      </c>
      <c r="F89" s="1" t="s">
        <v>348</v>
      </c>
      <c r="G89" s="1"/>
      <c r="H89" s="244">
        <f t="shared" ref="H89:J89" si="7">H90</f>
        <v>0</v>
      </c>
      <c r="I89" s="244">
        <f t="shared" si="7"/>
        <v>18963.900000000001</v>
      </c>
      <c r="J89" s="222">
        <f t="shared" si="7"/>
        <v>18963.900000000001</v>
      </c>
    </row>
    <row r="90" spans="2:10" ht="37.5" customHeight="1" x14ac:dyDescent="0.3">
      <c r="B90" s="147" t="s">
        <v>104</v>
      </c>
      <c r="C90" s="5" t="s">
        <v>22</v>
      </c>
      <c r="D90" s="23" t="s">
        <v>3</v>
      </c>
      <c r="E90" s="1" t="s">
        <v>63</v>
      </c>
      <c r="F90" s="1" t="s">
        <v>348</v>
      </c>
      <c r="G90" s="23" t="s">
        <v>83</v>
      </c>
      <c r="H90" s="23"/>
      <c r="I90" s="244">
        <v>18963.900000000001</v>
      </c>
      <c r="J90" s="222">
        <v>18963.900000000001</v>
      </c>
    </row>
    <row r="91" spans="2:10" ht="101.25" customHeight="1" x14ac:dyDescent="0.3">
      <c r="B91" s="147" t="s">
        <v>442</v>
      </c>
      <c r="C91" s="5" t="s">
        <v>22</v>
      </c>
      <c r="D91" s="26" t="s">
        <v>3</v>
      </c>
      <c r="E91" s="26" t="s">
        <v>63</v>
      </c>
      <c r="F91" s="63" t="s">
        <v>180</v>
      </c>
      <c r="G91" s="23"/>
      <c r="H91" s="247">
        <f t="shared" ref="H91:J91" si="8">H92</f>
        <v>0</v>
      </c>
      <c r="I91" s="247">
        <f t="shared" si="8"/>
        <v>5207.2</v>
      </c>
      <c r="J91" s="222">
        <f t="shared" si="8"/>
        <v>5207.2</v>
      </c>
    </row>
    <row r="92" spans="2:10" ht="117.75" customHeight="1" x14ac:dyDescent="0.3">
      <c r="B92" s="147" t="s">
        <v>190</v>
      </c>
      <c r="C92" s="5" t="s">
        <v>22</v>
      </c>
      <c r="D92" s="26" t="s">
        <v>3</v>
      </c>
      <c r="E92" s="26" t="s">
        <v>63</v>
      </c>
      <c r="F92" s="63" t="s">
        <v>181</v>
      </c>
      <c r="G92" s="23"/>
      <c r="H92" s="247">
        <f>H94</f>
        <v>0</v>
      </c>
      <c r="I92" s="247">
        <f>I94</f>
        <v>5207.2</v>
      </c>
      <c r="J92" s="222">
        <f>J94</f>
        <v>5207.2</v>
      </c>
    </row>
    <row r="93" spans="2:10" ht="62.25" customHeight="1" x14ac:dyDescent="0.3">
      <c r="B93" s="147" t="s">
        <v>357</v>
      </c>
      <c r="C93" s="5" t="s">
        <v>22</v>
      </c>
      <c r="D93" s="26" t="s">
        <v>3</v>
      </c>
      <c r="E93" s="26" t="s">
        <v>63</v>
      </c>
      <c r="F93" s="1" t="s">
        <v>182</v>
      </c>
      <c r="G93" s="23"/>
      <c r="H93" s="247">
        <f>H94</f>
        <v>0</v>
      </c>
      <c r="I93" s="247">
        <f>I94</f>
        <v>5207.2</v>
      </c>
      <c r="J93" s="222">
        <f>J94</f>
        <v>5207.2</v>
      </c>
    </row>
    <row r="94" spans="2:10" ht="66" customHeight="1" x14ac:dyDescent="0.3">
      <c r="B94" s="66" t="s">
        <v>104</v>
      </c>
      <c r="C94" s="60" t="s">
        <v>22</v>
      </c>
      <c r="D94" s="60" t="s">
        <v>3</v>
      </c>
      <c r="E94" s="60" t="s">
        <v>63</v>
      </c>
      <c r="F94" s="1" t="s">
        <v>182</v>
      </c>
      <c r="G94" s="67" t="s">
        <v>83</v>
      </c>
      <c r="H94" s="67"/>
      <c r="I94" s="247">
        <v>5207.2</v>
      </c>
      <c r="J94" s="222">
        <v>5207.2</v>
      </c>
    </row>
    <row r="95" spans="2:10" ht="86.25" customHeight="1" x14ac:dyDescent="0.3">
      <c r="B95" s="147" t="s">
        <v>472</v>
      </c>
      <c r="C95" s="5" t="s">
        <v>22</v>
      </c>
      <c r="D95" s="1" t="s">
        <v>3</v>
      </c>
      <c r="E95" s="1" t="s">
        <v>63</v>
      </c>
      <c r="F95" s="61" t="s">
        <v>183</v>
      </c>
      <c r="G95" s="72"/>
      <c r="H95" s="246">
        <f>H97</f>
        <v>0</v>
      </c>
      <c r="I95" s="246">
        <f>I97</f>
        <v>5604</v>
      </c>
      <c r="J95" s="222">
        <f>J97</f>
        <v>6256.7</v>
      </c>
    </row>
    <row r="96" spans="2:10" ht="84.75" customHeight="1" x14ac:dyDescent="0.3">
      <c r="B96" s="66" t="s">
        <v>193</v>
      </c>
      <c r="C96" s="5" t="s">
        <v>22</v>
      </c>
      <c r="D96" s="1" t="s">
        <v>3</v>
      </c>
      <c r="E96" s="1" t="s">
        <v>63</v>
      </c>
      <c r="F96" s="61" t="s">
        <v>303</v>
      </c>
      <c r="G96" s="72"/>
      <c r="H96" s="246">
        <f>H97</f>
        <v>0</v>
      </c>
      <c r="I96" s="246">
        <f>I97</f>
        <v>5604</v>
      </c>
      <c r="J96" s="222">
        <f>J97</f>
        <v>6256.7</v>
      </c>
    </row>
    <row r="97" spans="2:10" ht="82.5" customHeight="1" x14ac:dyDescent="0.3">
      <c r="B97" s="148" t="s">
        <v>345</v>
      </c>
      <c r="C97" s="5" t="s">
        <v>22</v>
      </c>
      <c r="D97" s="1" t="s">
        <v>3</v>
      </c>
      <c r="E97" s="5" t="s">
        <v>63</v>
      </c>
      <c r="F97" s="1" t="s">
        <v>350</v>
      </c>
      <c r="G97" s="1"/>
      <c r="H97" s="244">
        <f t="shared" ref="H97:J97" si="9">H98</f>
        <v>0</v>
      </c>
      <c r="I97" s="244">
        <f t="shared" si="9"/>
        <v>5604</v>
      </c>
      <c r="J97" s="222">
        <f t="shared" si="9"/>
        <v>6256.7</v>
      </c>
    </row>
    <row r="98" spans="2:10" ht="59.25" customHeight="1" x14ac:dyDescent="0.3">
      <c r="B98" s="147" t="s">
        <v>104</v>
      </c>
      <c r="C98" s="5" t="s">
        <v>22</v>
      </c>
      <c r="D98" s="1" t="s">
        <v>3</v>
      </c>
      <c r="E98" s="1" t="s">
        <v>63</v>
      </c>
      <c r="F98" s="1" t="s">
        <v>350</v>
      </c>
      <c r="G98" s="1" t="s">
        <v>83</v>
      </c>
      <c r="H98" s="1"/>
      <c r="I98" s="244">
        <v>5604</v>
      </c>
      <c r="J98" s="222">
        <v>6256.7</v>
      </c>
    </row>
    <row r="99" spans="2:10" ht="81.75" customHeight="1" x14ac:dyDescent="0.3">
      <c r="B99" s="148" t="s">
        <v>443</v>
      </c>
      <c r="C99" s="5" t="s">
        <v>22</v>
      </c>
      <c r="D99" s="1" t="s">
        <v>3</v>
      </c>
      <c r="E99" s="1" t="s">
        <v>63</v>
      </c>
      <c r="F99" s="61" t="s">
        <v>184</v>
      </c>
      <c r="G99" s="1"/>
      <c r="H99" s="246">
        <f>H100+H103</f>
        <v>0</v>
      </c>
      <c r="I99" s="246">
        <f>I100+I103</f>
        <v>2605</v>
      </c>
      <c r="J99" s="222">
        <f>J100+J103</f>
        <v>2605</v>
      </c>
    </row>
    <row r="100" spans="2:10" ht="81.75" customHeight="1" x14ac:dyDescent="0.3">
      <c r="B100" s="148" t="s">
        <v>138</v>
      </c>
      <c r="C100" s="5" t="s">
        <v>22</v>
      </c>
      <c r="D100" s="1" t="s">
        <v>3</v>
      </c>
      <c r="E100" s="1" t="s">
        <v>63</v>
      </c>
      <c r="F100" s="1" t="s">
        <v>185</v>
      </c>
      <c r="G100" s="1"/>
      <c r="H100" s="244">
        <f t="shared" ref="H100:J101" si="10">H101</f>
        <v>0</v>
      </c>
      <c r="I100" s="244">
        <f t="shared" si="10"/>
        <v>2500</v>
      </c>
      <c r="J100" s="222">
        <f t="shared" si="10"/>
        <v>2500</v>
      </c>
    </row>
    <row r="101" spans="2:10" ht="77.25" customHeight="1" x14ac:dyDescent="0.3">
      <c r="B101" s="148" t="s">
        <v>139</v>
      </c>
      <c r="C101" s="5" t="s">
        <v>22</v>
      </c>
      <c r="D101" s="1" t="s">
        <v>3</v>
      </c>
      <c r="E101" s="1" t="s">
        <v>63</v>
      </c>
      <c r="F101" s="1" t="s">
        <v>351</v>
      </c>
      <c r="G101" s="1"/>
      <c r="H101" s="244">
        <f t="shared" si="10"/>
        <v>0</v>
      </c>
      <c r="I101" s="244">
        <f t="shared" si="10"/>
        <v>2500</v>
      </c>
      <c r="J101" s="222">
        <f t="shared" si="10"/>
        <v>2500</v>
      </c>
    </row>
    <row r="102" spans="2:10" ht="63" customHeight="1" x14ac:dyDescent="0.3">
      <c r="B102" s="147" t="s">
        <v>104</v>
      </c>
      <c r="C102" s="5" t="s">
        <v>22</v>
      </c>
      <c r="D102" s="1" t="s">
        <v>3</v>
      </c>
      <c r="E102" s="1" t="s">
        <v>63</v>
      </c>
      <c r="F102" s="1" t="s">
        <v>351</v>
      </c>
      <c r="G102" s="1" t="s">
        <v>83</v>
      </c>
      <c r="H102" s="1"/>
      <c r="I102" s="244">
        <v>2500</v>
      </c>
      <c r="J102" s="222">
        <v>2500</v>
      </c>
    </row>
    <row r="103" spans="2:10" ht="45" customHeight="1" x14ac:dyDescent="0.3">
      <c r="B103" s="216" t="s">
        <v>529</v>
      </c>
      <c r="C103" s="5" t="s">
        <v>22</v>
      </c>
      <c r="D103" s="1" t="s">
        <v>3</v>
      </c>
      <c r="E103" s="1" t="s">
        <v>63</v>
      </c>
      <c r="F103" s="1" t="s">
        <v>187</v>
      </c>
      <c r="G103" s="5"/>
      <c r="H103" s="246">
        <f t="shared" ref="H103:J104" si="11">H104</f>
        <v>0</v>
      </c>
      <c r="I103" s="246">
        <f t="shared" si="11"/>
        <v>105</v>
      </c>
      <c r="J103" s="222">
        <f>J104</f>
        <v>105</v>
      </c>
    </row>
    <row r="104" spans="2:10" ht="44.25" customHeight="1" x14ac:dyDescent="0.3">
      <c r="B104" s="148" t="s">
        <v>140</v>
      </c>
      <c r="C104" s="5" t="s">
        <v>22</v>
      </c>
      <c r="D104" s="1" t="s">
        <v>3</v>
      </c>
      <c r="E104" s="1" t="s">
        <v>63</v>
      </c>
      <c r="F104" s="1" t="s">
        <v>377</v>
      </c>
      <c r="G104" s="5"/>
      <c r="H104" s="244">
        <f t="shared" si="11"/>
        <v>0</v>
      </c>
      <c r="I104" s="244">
        <f t="shared" si="11"/>
        <v>105</v>
      </c>
      <c r="J104" s="222">
        <f t="shared" si="11"/>
        <v>105</v>
      </c>
    </row>
    <row r="105" spans="2:10" ht="58.5" customHeight="1" x14ac:dyDescent="0.3">
      <c r="B105" s="147" t="s">
        <v>104</v>
      </c>
      <c r="C105" s="5" t="s">
        <v>22</v>
      </c>
      <c r="D105" s="1" t="s">
        <v>3</v>
      </c>
      <c r="E105" s="1" t="s">
        <v>63</v>
      </c>
      <c r="F105" s="1" t="s">
        <v>377</v>
      </c>
      <c r="G105" s="5" t="s">
        <v>83</v>
      </c>
      <c r="H105" s="5"/>
      <c r="I105" s="244">
        <v>105</v>
      </c>
      <c r="J105" s="222">
        <v>105</v>
      </c>
    </row>
    <row r="106" spans="2:10" ht="72.75" customHeight="1" x14ac:dyDescent="0.3">
      <c r="B106" s="74" t="s">
        <v>454</v>
      </c>
      <c r="C106" s="5" t="s">
        <v>22</v>
      </c>
      <c r="D106" s="22" t="s">
        <v>3</v>
      </c>
      <c r="E106" s="22" t="s">
        <v>63</v>
      </c>
      <c r="F106" s="22" t="s">
        <v>210</v>
      </c>
      <c r="G106" s="22"/>
      <c r="H106" s="244">
        <f>H107</f>
        <v>0</v>
      </c>
      <c r="I106" s="244">
        <f>I107</f>
        <v>5419.8</v>
      </c>
      <c r="J106" s="222">
        <f>J107</f>
        <v>5419.8</v>
      </c>
    </row>
    <row r="107" spans="2:10" ht="85.5" customHeight="1" x14ac:dyDescent="0.3">
      <c r="B107" s="74" t="s">
        <v>214</v>
      </c>
      <c r="C107" s="5" t="s">
        <v>22</v>
      </c>
      <c r="D107" s="22" t="s">
        <v>3</v>
      </c>
      <c r="E107" s="22" t="s">
        <v>63</v>
      </c>
      <c r="F107" s="22" t="s">
        <v>509</v>
      </c>
      <c r="G107" s="22"/>
      <c r="H107" s="244">
        <f t="shared" ref="H107:J107" si="12">H108</f>
        <v>0</v>
      </c>
      <c r="I107" s="244">
        <f t="shared" si="12"/>
        <v>5419.8</v>
      </c>
      <c r="J107" s="222">
        <f t="shared" si="12"/>
        <v>5419.8</v>
      </c>
    </row>
    <row r="108" spans="2:10" ht="58.5" customHeight="1" x14ac:dyDescent="0.3">
      <c r="B108" s="74" t="s">
        <v>96</v>
      </c>
      <c r="C108" s="5" t="s">
        <v>22</v>
      </c>
      <c r="D108" s="22" t="s">
        <v>3</v>
      </c>
      <c r="E108" s="22" t="s">
        <v>63</v>
      </c>
      <c r="F108" s="22" t="s">
        <v>510</v>
      </c>
      <c r="G108" s="22"/>
      <c r="H108" s="244">
        <f>H109+H110</f>
        <v>0</v>
      </c>
      <c r="I108" s="244">
        <f>I109+I110</f>
        <v>5419.8</v>
      </c>
      <c r="J108" s="222">
        <f>J109+J110</f>
        <v>5419.8</v>
      </c>
    </row>
    <row r="109" spans="2:10" ht="58.5" customHeight="1" x14ac:dyDescent="0.3">
      <c r="B109" s="74" t="s">
        <v>88</v>
      </c>
      <c r="C109" s="5" t="s">
        <v>22</v>
      </c>
      <c r="D109" s="22" t="s">
        <v>3</v>
      </c>
      <c r="E109" s="22" t="s">
        <v>63</v>
      </c>
      <c r="F109" s="22" t="s">
        <v>510</v>
      </c>
      <c r="G109" s="22" t="s">
        <v>86</v>
      </c>
      <c r="H109" s="22"/>
      <c r="I109" s="244">
        <v>5345</v>
      </c>
      <c r="J109" s="222">
        <v>5345</v>
      </c>
    </row>
    <row r="110" spans="2:10" ht="58.5" customHeight="1" x14ac:dyDescent="0.3">
      <c r="B110" s="147" t="s">
        <v>104</v>
      </c>
      <c r="C110" s="5" t="s">
        <v>22</v>
      </c>
      <c r="D110" s="22" t="s">
        <v>3</v>
      </c>
      <c r="E110" s="22" t="s">
        <v>63</v>
      </c>
      <c r="F110" s="22" t="s">
        <v>510</v>
      </c>
      <c r="G110" s="22" t="s">
        <v>83</v>
      </c>
      <c r="H110" s="22"/>
      <c r="I110" s="244">
        <v>74.8</v>
      </c>
      <c r="J110" s="222">
        <v>74.8</v>
      </c>
    </row>
    <row r="111" spans="2:10" ht="63.75" customHeight="1" x14ac:dyDescent="0.3">
      <c r="B111" s="277" t="s">
        <v>462</v>
      </c>
      <c r="C111" s="5" t="s">
        <v>22</v>
      </c>
      <c r="D111" s="22" t="s">
        <v>3</v>
      </c>
      <c r="E111" s="22" t="s">
        <v>63</v>
      </c>
      <c r="F111" s="22" t="s">
        <v>221</v>
      </c>
      <c r="G111" s="22"/>
      <c r="H111" s="244">
        <f t="shared" ref="H111:J113" si="13">H112</f>
        <v>0</v>
      </c>
      <c r="I111" s="244">
        <f t="shared" si="13"/>
        <v>36</v>
      </c>
      <c r="J111" s="222">
        <f t="shared" si="13"/>
        <v>36</v>
      </c>
    </row>
    <row r="112" spans="2:10" ht="99" customHeight="1" x14ac:dyDescent="0.3">
      <c r="B112" s="275" t="s">
        <v>534</v>
      </c>
      <c r="C112" s="5" t="s">
        <v>22</v>
      </c>
      <c r="D112" s="22" t="s">
        <v>3</v>
      </c>
      <c r="E112" s="22" t="s">
        <v>63</v>
      </c>
      <c r="F112" s="22" t="s">
        <v>518</v>
      </c>
      <c r="G112" s="22"/>
      <c r="H112" s="244">
        <f t="shared" si="13"/>
        <v>0</v>
      </c>
      <c r="I112" s="244">
        <f t="shared" si="13"/>
        <v>36</v>
      </c>
      <c r="J112" s="222">
        <f t="shared" si="13"/>
        <v>36</v>
      </c>
    </row>
    <row r="113" spans="2:10" ht="63.75" customHeight="1" x14ac:dyDescent="0.3">
      <c r="B113" s="275" t="s">
        <v>148</v>
      </c>
      <c r="C113" s="5" t="s">
        <v>22</v>
      </c>
      <c r="D113" s="22" t="s">
        <v>3</v>
      </c>
      <c r="E113" s="22" t="s">
        <v>63</v>
      </c>
      <c r="F113" s="22" t="s">
        <v>519</v>
      </c>
      <c r="G113" s="22"/>
      <c r="H113" s="244">
        <f t="shared" si="13"/>
        <v>0</v>
      </c>
      <c r="I113" s="244">
        <f t="shared" si="13"/>
        <v>36</v>
      </c>
      <c r="J113" s="222">
        <f t="shared" si="13"/>
        <v>36</v>
      </c>
    </row>
    <row r="114" spans="2:10" ht="38.25" customHeight="1" x14ac:dyDescent="0.3">
      <c r="B114" s="277" t="s">
        <v>585</v>
      </c>
      <c r="C114" s="5" t="s">
        <v>22</v>
      </c>
      <c r="D114" s="22" t="s">
        <v>3</v>
      </c>
      <c r="E114" s="22" t="s">
        <v>63</v>
      </c>
      <c r="F114" s="22" t="s">
        <v>519</v>
      </c>
      <c r="G114" s="22" t="s">
        <v>584</v>
      </c>
      <c r="H114" s="22"/>
      <c r="I114" s="244">
        <v>36</v>
      </c>
      <c r="J114" s="222">
        <v>36</v>
      </c>
    </row>
    <row r="115" spans="2:10" ht="66" customHeight="1" x14ac:dyDescent="0.3">
      <c r="B115" s="149" t="s">
        <v>473</v>
      </c>
      <c r="C115" s="5" t="s">
        <v>22</v>
      </c>
      <c r="D115" s="1" t="s">
        <v>3</v>
      </c>
      <c r="E115" s="1" t="s">
        <v>63</v>
      </c>
      <c r="F115" s="6" t="s">
        <v>191</v>
      </c>
      <c r="G115" s="5"/>
      <c r="H115" s="244">
        <f>H117</f>
        <v>0</v>
      </c>
      <c r="I115" s="244">
        <f>I117</f>
        <v>5.4</v>
      </c>
      <c r="J115" s="222">
        <f>J117</f>
        <v>5.4</v>
      </c>
    </row>
    <row r="116" spans="2:10" ht="39" customHeight="1" x14ac:dyDescent="0.3">
      <c r="B116" s="70" t="s">
        <v>334</v>
      </c>
      <c r="C116" s="5" t="s">
        <v>22</v>
      </c>
      <c r="D116" s="1" t="s">
        <v>3</v>
      </c>
      <c r="E116" s="1" t="s">
        <v>63</v>
      </c>
      <c r="F116" s="6" t="s">
        <v>333</v>
      </c>
      <c r="G116" s="5"/>
      <c r="H116" s="244">
        <f>H117</f>
        <v>0</v>
      </c>
      <c r="I116" s="244">
        <f>I117</f>
        <v>5.4</v>
      </c>
      <c r="J116" s="222">
        <f>J117</f>
        <v>5.4</v>
      </c>
    </row>
    <row r="117" spans="2:10" ht="73.5" customHeight="1" x14ac:dyDescent="0.3">
      <c r="B117" s="148" t="s">
        <v>165</v>
      </c>
      <c r="C117" s="5" t="s">
        <v>22</v>
      </c>
      <c r="D117" s="1" t="s">
        <v>3</v>
      </c>
      <c r="E117" s="1" t="s">
        <v>63</v>
      </c>
      <c r="F117" s="22" t="s">
        <v>335</v>
      </c>
      <c r="G117" s="22"/>
      <c r="H117" s="244">
        <f t="shared" ref="H117:J117" si="14">H118</f>
        <v>0</v>
      </c>
      <c r="I117" s="244">
        <f t="shared" si="14"/>
        <v>5.4</v>
      </c>
      <c r="J117" s="222">
        <f t="shared" si="14"/>
        <v>5.4</v>
      </c>
    </row>
    <row r="118" spans="2:10" ht="58.5" customHeight="1" x14ac:dyDescent="0.3">
      <c r="B118" s="147" t="s">
        <v>104</v>
      </c>
      <c r="C118" s="5" t="s">
        <v>22</v>
      </c>
      <c r="D118" s="1" t="s">
        <v>3</v>
      </c>
      <c r="E118" s="1" t="s">
        <v>63</v>
      </c>
      <c r="F118" s="22" t="s">
        <v>335</v>
      </c>
      <c r="G118" s="22" t="s">
        <v>83</v>
      </c>
      <c r="H118" s="22"/>
      <c r="I118" s="244">
        <v>5.4</v>
      </c>
      <c r="J118" s="222">
        <v>5.4</v>
      </c>
    </row>
    <row r="119" spans="2:10" ht="49.5" customHeight="1" x14ac:dyDescent="0.3">
      <c r="B119" s="146" t="s">
        <v>58</v>
      </c>
      <c r="C119" s="5" t="s">
        <v>22</v>
      </c>
      <c r="D119" s="6" t="s">
        <v>8</v>
      </c>
      <c r="E119" s="6"/>
      <c r="F119" s="6"/>
      <c r="G119" s="6"/>
      <c r="H119" s="244">
        <f>H120+H127+H137</f>
        <v>0</v>
      </c>
      <c r="I119" s="244">
        <f>I120+I127+I137</f>
        <v>56266.9</v>
      </c>
      <c r="J119" s="222">
        <f>J120+J127+J137</f>
        <v>56285.599999999999</v>
      </c>
    </row>
    <row r="120" spans="2:10" ht="35.25" customHeight="1" x14ac:dyDescent="0.3">
      <c r="B120" s="146" t="s">
        <v>417</v>
      </c>
      <c r="C120" s="5" t="s">
        <v>22</v>
      </c>
      <c r="D120" s="1" t="s">
        <v>8</v>
      </c>
      <c r="E120" s="1" t="s">
        <v>11</v>
      </c>
      <c r="F120" s="1"/>
      <c r="G120" s="1"/>
      <c r="H120" s="244">
        <f t="shared" ref="H120:J122" si="15">H121</f>
        <v>0</v>
      </c>
      <c r="I120" s="244">
        <f t="shared" si="15"/>
        <v>23590.600000000002</v>
      </c>
      <c r="J120" s="222">
        <f t="shared" si="15"/>
        <v>23602.799999999999</v>
      </c>
    </row>
    <row r="121" spans="2:10" ht="60" customHeight="1" x14ac:dyDescent="0.3">
      <c r="B121" s="146" t="s">
        <v>474</v>
      </c>
      <c r="C121" s="5" t="s">
        <v>22</v>
      </c>
      <c r="D121" s="1" t="s">
        <v>8</v>
      </c>
      <c r="E121" s="1" t="s">
        <v>11</v>
      </c>
      <c r="F121" s="5" t="s">
        <v>186</v>
      </c>
      <c r="G121" s="1"/>
      <c r="H121" s="244">
        <f t="shared" si="15"/>
        <v>0</v>
      </c>
      <c r="I121" s="244">
        <f t="shared" si="15"/>
        <v>23590.600000000002</v>
      </c>
      <c r="J121" s="222">
        <f t="shared" si="15"/>
        <v>23602.799999999999</v>
      </c>
    </row>
    <row r="122" spans="2:10" ht="136.5" customHeight="1" x14ac:dyDescent="0.3">
      <c r="B122" s="10" t="s">
        <v>530</v>
      </c>
      <c r="C122" s="5" t="s">
        <v>22</v>
      </c>
      <c r="D122" s="1" t="s">
        <v>8</v>
      </c>
      <c r="E122" s="1" t="s">
        <v>11</v>
      </c>
      <c r="F122" s="5" t="s">
        <v>194</v>
      </c>
      <c r="G122" s="1"/>
      <c r="H122" s="244">
        <f t="shared" si="15"/>
        <v>0</v>
      </c>
      <c r="I122" s="244">
        <f t="shared" si="15"/>
        <v>23590.600000000002</v>
      </c>
      <c r="J122" s="222">
        <f t="shared" si="15"/>
        <v>23602.799999999999</v>
      </c>
    </row>
    <row r="123" spans="2:10" ht="56.25" x14ac:dyDescent="0.3">
      <c r="B123" s="10" t="s">
        <v>96</v>
      </c>
      <c r="C123" s="5" t="s">
        <v>22</v>
      </c>
      <c r="D123" s="1" t="s">
        <v>8</v>
      </c>
      <c r="E123" s="1" t="s">
        <v>11</v>
      </c>
      <c r="F123" s="5" t="s">
        <v>195</v>
      </c>
      <c r="G123" s="1"/>
      <c r="H123" s="246">
        <f>H124+H125+H126</f>
        <v>0</v>
      </c>
      <c r="I123" s="246">
        <f>I124+I125+I126</f>
        <v>23590.600000000002</v>
      </c>
      <c r="J123" s="222">
        <f>J124+J125+J126</f>
        <v>23602.799999999999</v>
      </c>
    </row>
    <row r="124" spans="2:10" ht="57" customHeight="1" x14ac:dyDescent="0.3">
      <c r="B124" s="142" t="s">
        <v>88</v>
      </c>
      <c r="C124" s="5" t="s">
        <v>22</v>
      </c>
      <c r="D124" s="23" t="s">
        <v>8</v>
      </c>
      <c r="E124" s="23" t="s">
        <v>11</v>
      </c>
      <c r="F124" s="5" t="s">
        <v>195</v>
      </c>
      <c r="G124" s="23" t="s">
        <v>86</v>
      </c>
      <c r="H124" s="23"/>
      <c r="I124" s="244">
        <v>20413</v>
      </c>
      <c r="J124" s="222">
        <v>20413</v>
      </c>
    </row>
    <row r="125" spans="2:10" ht="60.75" customHeight="1" x14ac:dyDescent="0.3">
      <c r="B125" s="147" t="s">
        <v>104</v>
      </c>
      <c r="C125" s="5" t="s">
        <v>22</v>
      </c>
      <c r="D125" s="23" t="s">
        <v>8</v>
      </c>
      <c r="E125" s="23" t="s">
        <v>11</v>
      </c>
      <c r="F125" s="5" t="s">
        <v>195</v>
      </c>
      <c r="G125" s="23" t="s">
        <v>83</v>
      </c>
      <c r="H125" s="23"/>
      <c r="I125" s="244">
        <v>3012.4</v>
      </c>
      <c r="J125" s="222">
        <v>3024.6</v>
      </c>
    </row>
    <row r="126" spans="2:10" ht="30.75" customHeight="1" x14ac:dyDescent="0.3">
      <c r="B126" s="147" t="s">
        <v>162</v>
      </c>
      <c r="C126" s="5" t="s">
        <v>22</v>
      </c>
      <c r="D126" s="23" t="s">
        <v>8</v>
      </c>
      <c r="E126" s="23" t="s">
        <v>11</v>
      </c>
      <c r="F126" s="5" t="s">
        <v>195</v>
      </c>
      <c r="G126" s="23" t="s">
        <v>84</v>
      </c>
      <c r="H126" s="23"/>
      <c r="I126" s="244">
        <v>165.2</v>
      </c>
      <c r="J126" s="222">
        <v>165.2</v>
      </c>
    </row>
    <row r="127" spans="2:10" ht="78.75" customHeight="1" x14ac:dyDescent="0.3">
      <c r="B127" s="187" t="s">
        <v>416</v>
      </c>
      <c r="C127" s="5" t="s">
        <v>22</v>
      </c>
      <c r="D127" s="23" t="s">
        <v>8</v>
      </c>
      <c r="E127" s="23" t="s">
        <v>23</v>
      </c>
      <c r="F127" s="5"/>
      <c r="G127" s="23"/>
      <c r="H127" s="244">
        <f>H128</f>
        <v>0</v>
      </c>
      <c r="I127" s="244">
        <f>I128</f>
        <v>32146.199999999997</v>
      </c>
      <c r="J127" s="222">
        <f>J128</f>
        <v>32152.699999999997</v>
      </c>
    </row>
    <row r="128" spans="2:10" ht="78.75" customHeight="1" x14ac:dyDescent="0.3">
      <c r="B128" s="207" t="s">
        <v>474</v>
      </c>
      <c r="C128" s="5" t="s">
        <v>22</v>
      </c>
      <c r="D128" s="1" t="s">
        <v>8</v>
      </c>
      <c r="E128" s="1" t="s">
        <v>23</v>
      </c>
      <c r="F128" s="5" t="s">
        <v>186</v>
      </c>
      <c r="G128" s="23"/>
      <c r="H128" s="244">
        <f>H129+H132</f>
        <v>0</v>
      </c>
      <c r="I128" s="244">
        <f>I129+I132</f>
        <v>32146.199999999997</v>
      </c>
      <c r="J128" s="222">
        <f>J129+J132</f>
        <v>32152.699999999997</v>
      </c>
    </row>
    <row r="129" spans="2:10" ht="108" customHeight="1" x14ac:dyDescent="0.3">
      <c r="B129" s="10" t="s">
        <v>530</v>
      </c>
      <c r="C129" s="5" t="s">
        <v>22</v>
      </c>
      <c r="D129" s="1" t="s">
        <v>8</v>
      </c>
      <c r="E129" s="1" t="s">
        <v>23</v>
      </c>
      <c r="F129" s="5" t="s">
        <v>194</v>
      </c>
      <c r="G129" s="23"/>
      <c r="H129" s="244">
        <f t="shared" ref="H129:J130" si="16">H130</f>
        <v>0</v>
      </c>
      <c r="I129" s="244">
        <f t="shared" si="16"/>
        <v>252</v>
      </c>
      <c r="J129" s="222">
        <f t="shared" si="16"/>
        <v>252</v>
      </c>
    </row>
    <row r="130" spans="2:10" ht="252.75" customHeight="1" x14ac:dyDescent="0.3">
      <c r="B130" s="270" t="s">
        <v>571</v>
      </c>
      <c r="C130" s="5" t="s">
        <v>22</v>
      </c>
      <c r="D130" s="23" t="s">
        <v>8</v>
      </c>
      <c r="E130" s="23" t="s">
        <v>23</v>
      </c>
      <c r="F130" s="5" t="s">
        <v>242</v>
      </c>
      <c r="G130" s="23"/>
      <c r="H130" s="247">
        <f t="shared" si="16"/>
        <v>0</v>
      </c>
      <c r="I130" s="247">
        <f t="shared" si="16"/>
        <v>252</v>
      </c>
      <c r="J130" s="235">
        <f t="shared" si="16"/>
        <v>252</v>
      </c>
    </row>
    <row r="131" spans="2:10" ht="78.75" customHeight="1" x14ac:dyDescent="0.3">
      <c r="B131" s="187" t="s">
        <v>104</v>
      </c>
      <c r="C131" s="5" t="s">
        <v>22</v>
      </c>
      <c r="D131" s="23" t="s">
        <v>8</v>
      </c>
      <c r="E131" s="23" t="s">
        <v>23</v>
      </c>
      <c r="F131" s="5" t="s">
        <v>242</v>
      </c>
      <c r="G131" s="23" t="s">
        <v>83</v>
      </c>
      <c r="H131" s="23"/>
      <c r="I131" s="244">
        <v>252</v>
      </c>
      <c r="J131" s="222">
        <v>252</v>
      </c>
    </row>
    <row r="132" spans="2:10" ht="82.5" customHeight="1" x14ac:dyDescent="0.3">
      <c r="B132" s="147" t="s">
        <v>197</v>
      </c>
      <c r="C132" s="5" t="s">
        <v>22</v>
      </c>
      <c r="D132" s="23" t="s">
        <v>8</v>
      </c>
      <c r="E132" s="23" t="s">
        <v>23</v>
      </c>
      <c r="F132" s="5" t="s">
        <v>198</v>
      </c>
      <c r="G132" s="23"/>
      <c r="H132" s="244">
        <f>H133</f>
        <v>0</v>
      </c>
      <c r="I132" s="244">
        <f>I133</f>
        <v>31894.199999999997</v>
      </c>
      <c r="J132" s="222">
        <f>J133</f>
        <v>31900.699999999997</v>
      </c>
    </row>
    <row r="133" spans="2:10" ht="72.75" customHeight="1" x14ac:dyDescent="0.3">
      <c r="B133" s="10" t="s">
        <v>96</v>
      </c>
      <c r="C133" s="5" t="s">
        <v>22</v>
      </c>
      <c r="D133" s="1" t="s">
        <v>8</v>
      </c>
      <c r="E133" s="1" t="s">
        <v>23</v>
      </c>
      <c r="F133" s="5" t="s">
        <v>196</v>
      </c>
      <c r="G133" s="23"/>
      <c r="H133" s="244">
        <f>H134+H135+H136</f>
        <v>0</v>
      </c>
      <c r="I133" s="244">
        <f>I134+I135+I136</f>
        <v>31894.199999999997</v>
      </c>
      <c r="J133" s="222">
        <f>J134+J135+J136</f>
        <v>31900.699999999997</v>
      </c>
    </row>
    <row r="134" spans="2:10" ht="42.75" customHeight="1" x14ac:dyDescent="0.3">
      <c r="B134" s="74" t="s">
        <v>88</v>
      </c>
      <c r="C134" s="60" t="s">
        <v>22</v>
      </c>
      <c r="D134" s="67" t="s">
        <v>8</v>
      </c>
      <c r="E134" s="67" t="s">
        <v>23</v>
      </c>
      <c r="F134" s="60" t="s">
        <v>196</v>
      </c>
      <c r="G134" s="67" t="s">
        <v>86</v>
      </c>
      <c r="H134" s="67"/>
      <c r="I134" s="247">
        <v>27528.7</v>
      </c>
      <c r="J134" s="222">
        <v>27528.7</v>
      </c>
    </row>
    <row r="135" spans="2:10" ht="60.75" customHeight="1" x14ac:dyDescent="0.3">
      <c r="B135" s="147" t="s">
        <v>104</v>
      </c>
      <c r="C135" s="60" t="s">
        <v>22</v>
      </c>
      <c r="D135" s="67" t="s">
        <v>8</v>
      </c>
      <c r="E135" s="67" t="s">
        <v>23</v>
      </c>
      <c r="F135" s="60" t="s">
        <v>196</v>
      </c>
      <c r="G135" s="67" t="s">
        <v>83</v>
      </c>
      <c r="H135" s="67"/>
      <c r="I135" s="247">
        <v>4250.3999999999996</v>
      </c>
      <c r="J135" s="222">
        <v>4256.8999999999996</v>
      </c>
    </row>
    <row r="136" spans="2:10" ht="32.25" customHeight="1" x14ac:dyDescent="0.3">
      <c r="B136" s="147" t="s">
        <v>162</v>
      </c>
      <c r="C136" s="60" t="s">
        <v>22</v>
      </c>
      <c r="D136" s="67" t="s">
        <v>8</v>
      </c>
      <c r="E136" s="67" t="s">
        <v>23</v>
      </c>
      <c r="F136" s="60" t="s">
        <v>196</v>
      </c>
      <c r="G136" s="67" t="s">
        <v>84</v>
      </c>
      <c r="H136" s="67"/>
      <c r="I136" s="247">
        <v>115.1</v>
      </c>
      <c r="J136" s="222">
        <v>115.1</v>
      </c>
    </row>
    <row r="137" spans="2:10" ht="70.5" customHeight="1" x14ac:dyDescent="0.3">
      <c r="B137" s="148" t="s">
        <v>75</v>
      </c>
      <c r="C137" s="5" t="s">
        <v>22</v>
      </c>
      <c r="D137" s="23" t="s">
        <v>8</v>
      </c>
      <c r="E137" s="23" t="s">
        <v>52</v>
      </c>
      <c r="F137" s="23"/>
      <c r="G137" s="23"/>
      <c r="H137" s="244">
        <f>H138+H142+H146</f>
        <v>0</v>
      </c>
      <c r="I137" s="244">
        <f>I138+I142+I146</f>
        <v>530.09999999999991</v>
      </c>
      <c r="J137" s="222">
        <f>J138+J142+J146</f>
        <v>530.09999999999991</v>
      </c>
    </row>
    <row r="138" spans="2:10" ht="108" customHeight="1" x14ac:dyDescent="0.3">
      <c r="B138" s="146" t="s">
        <v>448</v>
      </c>
      <c r="C138" s="5" t="s">
        <v>22</v>
      </c>
      <c r="D138" s="1" t="s">
        <v>8</v>
      </c>
      <c r="E138" s="1" t="s">
        <v>52</v>
      </c>
      <c r="F138" s="1" t="s">
        <v>188</v>
      </c>
      <c r="G138" s="23"/>
      <c r="H138" s="244">
        <f>H140</f>
        <v>0</v>
      </c>
      <c r="I138" s="244">
        <f>I140</f>
        <v>102.7</v>
      </c>
      <c r="J138" s="222">
        <f>J140</f>
        <v>102.7</v>
      </c>
    </row>
    <row r="139" spans="2:10" ht="54.75" customHeight="1" x14ac:dyDescent="0.3">
      <c r="B139" s="64" t="s">
        <v>305</v>
      </c>
      <c r="C139" s="5" t="s">
        <v>22</v>
      </c>
      <c r="D139" s="1" t="s">
        <v>8</v>
      </c>
      <c r="E139" s="1" t="s">
        <v>52</v>
      </c>
      <c r="F139" s="1" t="s">
        <v>304</v>
      </c>
      <c r="G139" s="23"/>
      <c r="H139" s="244">
        <f>H140</f>
        <v>0</v>
      </c>
      <c r="I139" s="244">
        <f>I140</f>
        <v>102.7</v>
      </c>
      <c r="J139" s="222">
        <f>J140</f>
        <v>102.7</v>
      </c>
    </row>
    <row r="140" spans="2:10" ht="62.25" customHeight="1" x14ac:dyDescent="0.3">
      <c r="B140" s="148" t="s">
        <v>199</v>
      </c>
      <c r="C140" s="5" t="s">
        <v>22</v>
      </c>
      <c r="D140" s="23" t="s">
        <v>8</v>
      </c>
      <c r="E140" s="23" t="s">
        <v>52</v>
      </c>
      <c r="F140" s="1" t="s">
        <v>312</v>
      </c>
      <c r="G140" s="23"/>
      <c r="H140" s="244">
        <f t="shared" ref="H140:J140" si="17">H141</f>
        <v>0</v>
      </c>
      <c r="I140" s="244">
        <f t="shared" si="17"/>
        <v>102.7</v>
      </c>
      <c r="J140" s="222">
        <f t="shared" si="17"/>
        <v>102.7</v>
      </c>
    </row>
    <row r="141" spans="2:10" ht="56.25" x14ac:dyDescent="0.3">
      <c r="B141" s="147" t="s">
        <v>104</v>
      </c>
      <c r="C141" s="5" t="s">
        <v>22</v>
      </c>
      <c r="D141" s="23" t="s">
        <v>8</v>
      </c>
      <c r="E141" s="23" t="s">
        <v>52</v>
      </c>
      <c r="F141" s="1" t="s">
        <v>312</v>
      </c>
      <c r="G141" s="23" t="s">
        <v>83</v>
      </c>
      <c r="H141" s="23"/>
      <c r="I141" s="244">
        <v>102.7</v>
      </c>
      <c r="J141" s="222">
        <v>102.7</v>
      </c>
    </row>
    <row r="142" spans="2:10" ht="84.75" customHeight="1" x14ac:dyDescent="0.3">
      <c r="B142" s="148" t="s">
        <v>449</v>
      </c>
      <c r="C142" s="5" t="s">
        <v>22</v>
      </c>
      <c r="D142" s="23" t="s">
        <v>8</v>
      </c>
      <c r="E142" s="23" t="s">
        <v>52</v>
      </c>
      <c r="F142" s="1" t="s">
        <v>189</v>
      </c>
      <c r="G142" s="23"/>
      <c r="H142" s="244">
        <f>H144</f>
        <v>0</v>
      </c>
      <c r="I142" s="244">
        <f>I144</f>
        <v>235.2</v>
      </c>
      <c r="J142" s="222">
        <f>J144</f>
        <v>235.2</v>
      </c>
    </row>
    <row r="143" spans="2:10" ht="51" customHeight="1" x14ac:dyDescent="0.3">
      <c r="B143" s="148" t="s">
        <v>306</v>
      </c>
      <c r="C143" s="5" t="s">
        <v>22</v>
      </c>
      <c r="D143" s="23" t="s">
        <v>8</v>
      </c>
      <c r="E143" s="23" t="s">
        <v>52</v>
      </c>
      <c r="F143" s="1" t="s">
        <v>307</v>
      </c>
      <c r="G143" s="23"/>
      <c r="H143" s="244">
        <f>H144</f>
        <v>0</v>
      </c>
      <c r="I143" s="244">
        <f>I144</f>
        <v>235.2</v>
      </c>
      <c r="J143" s="222">
        <f>J144</f>
        <v>235.2</v>
      </c>
    </row>
    <row r="144" spans="2:10" ht="78.75" customHeight="1" x14ac:dyDescent="0.3">
      <c r="B144" s="148" t="s">
        <v>136</v>
      </c>
      <c r="C144" s="5" t="s">
        <v>22</v>
      </c>
      <c r="D144" s="23" t="s">
        <v>8</v>
      </c>
      <c r="E144" s="23" t="s">
        <v>52</v>
      </c>
      <c r="F144" s="1" t="s">
        <v>313</v>
      </c>
      <c r="G144" s="23"/>
      <c r="H144" s="244">
        <f t="shared" ref="H144:J144" si="18">H145</f>
        <v>0</v>
      </c>
      <c r="I144" s="244">
        <f t="shared" si="18"/>
        <v>235.2</v>
      </c>
      <c r="J144" s="222">
        <f t="shared" si="18"/>
        <v>235.2</v>
      </c>
    </row>
    <row r="145" spans="2:10" ht="57.75" customHeight="1" x14ac:dyDescent="0.3">
      <c r="B145" s="147" t="s">
        <v>104</v>
      </c>
      <c r="C145" s="5" t="s">
        <v>22</v>
      </c>
      <c r="D145" s="23" t="s">
        <v>8</v>
      </c>
      <c r="E145" s="23" t="s">
        <v>52</v>
      </c>
      <c r="F145" s="1" t="s">
        <v>313</v>
      </c>
      <c r="G145" s="23" t="s">
        <v>83</v>
      </c>
      <c r="H145" s="23"/>
      <c r="I145" s="244">
        <v>235.2</v>
      </c>
      <c r="J145" s="222">
        <v>235.2</v>
      </c>
    </row>
    <row r="146" spans="2:10" ht="62.25" customHeight="1" x14ac:dyDescent="0.3">
      <c r="B146" s="147" t="s">
        <v>450</v>
      </c>
      <c r="C146" s="5" t="s">
        <v>22</v>
      </c>
      <c r="D146" s="23" t="s">
        <v>8</v>
      </c>
      <c r="E146" s="23" t="s">
        <v>52</v>
      </c>
      <c r="F146" s="23" t="s">
        <v>200</v>
      </c>
      <c r="G146" s="23"/>
      <c r="H146" s="244">
        <f>H148</f>
        <v>0</v>
      </c>
      <c r="I146" s="244">
        <f>I148</f>
        <v>192.2</v>
      </c>
      <c r="J146" s="222">
        <f>J148</f>
        <v>192.2</v>
      </c>
    </row>
    <row r="147" spans="2:10" ht="36.75" customHeight="1" x14ac:dyDescent="0.3">
      <c r="B147" s="66" t="s">
        <v>309</v>
      </c>
      <c r="C147" s="5" t="s">
        <v>22</v>
      </c>
      <c r="D147" s="23" t="s">
        <v>8</v>
      </c>
      <c r="E147" s="23" t="s">
        <v>52</v>
      </c>
      <c r="F147" s="23" t="s">
        <v>308</v>
      </c>
      <c r="G147" s="23"/>
      <c r="H147" s="244">
        <f>H148</f>
        <v>0</v>
      </c>
      <c r="I147" s="244">
        <f>I148</f>
        <v>192.2</v>
      </c>
      <c r="J147" s="222">
        <f>J148</f>
        <v>192.2</v>
      </c>
    </row>
    <row r="148" spans="2:10" ht="45" customHeight="1" x14ac:dyDescent="0.3">
      <c r="B148" s="148" t="s">
        <v>137</v>
      </c>
      <c r="C148" s="5" t="s">
        <v>22</v>
      </c>
      <c r="D148" s="23" t="s">
        <v>8</v>
      </c>
      <c r="E148" s="23" t="s">
        <v>52</v>
      </c>
      <c r="F148" s="23" t="s">
        <v>314</v>
      </c>
      <c r="G148" s="23"/>
      <c r="H148" s="244">
        <f t="shared" ref="H148:J148" si="19">H149</f>
        <v>0</v>
      </c>
      <c r="I148" s="244">
        <f t="shared" si="19"/>
        <v>192.2</v>
      </c>
      <c r="J148" s="222">
        <f t="shared" si="19"/>
        <v>192.2</v>
      </c>
    </row>
    <row r="149" spans="2:10" ht="62.25" customHeight="1" x14ac:dyDescent="0.3">
      <c r="B149" s="147" t="s">
        <v>104</v>
      </c>
      <c r="C149" s="5" t="s">
        <v>22</v>
      </c>
      <c r="D149" s="23" t="s">
        <v>8</v>
      </c>
      <c r="E149" s="23" t="s">
        <v>52</v>
      </c>
      <c r="F149" s="23" t="s">
        <v>314</v>
      </c>
      <c r="G149" s="23" t="s">
        <v>83</v>
      </c>
      <c r="H149" s="23"/>
      <c r="I149" s="244">
        <v>192.2</v>
      </c>
      <c r="J149" s="222">
        <v>192.2</v>
      </c>
    </row>
    <row r="150" spans="2:10" ht="40.5" customHeight="1" x14ac:dyDescent="0.2">
      <c r="B150" s="143" t="s">
        <v>25</v>
      </c>
      <c r="C150" s="3" t="s">
        <v>22</v>
      </c>
      <c r="D150" s="4" t="s">
        <v>10</v>
      </c>
      <c r="E150" s="4"/>
      <c r="F150" s="4"/>
      <c r="G150" s="4"/>
      <c r="H150" s="248">
        <f>H151+H167+H172</f>
        <v>0</v>
      </c>
      <c r="I150" s="248">
        <f>I151+I167+I172</f>
        <v>64119.5</v>
      </c>
      <c r="J150" s="225">
        <f>J151+J167+J172</f>
        <v>64172</v>
      </c>
    </row>
    <row r="151" spans="2:10" ht="31.5" customHeight="1" x14ac:dyDescent="0.3">
      <c r="B151" s="147" t="s">
        <v>32</v>
      </c>
      <c r="C151" s="5" t="s">
        <v>22</v>
      </c>
      <c r="D151" s="1" t="s">
        <v>10</v>
      </c>
      <c r="E151" s="1" t="s">
        <v>5</v>
      </c>
      <c r="F151" s="1"/>
      <c r="G151" s="1"/>
      <c r="H151" s="244">
        <f>H152</f>
        <v>0</v>
      </c>
      <c r="I151" s="244">
        <f>I152</f>
        <v>29718.6</v>
      </c>
      <c r="J151" s="222">
        <f>J152</f>
        <v>29718.6</v>
      </c>
    </row>
    <row r="152" spans="2:10" ht="79.5" customHeight="1" x14ac:dyDescent="0.3">
      <c r="B152" s="146" t="s">
        <v>475</v>
      </c>
      <c r="C152" s="5" t="s">
        <v>22</v>
      </c>
      <c r="D152" s="1" t="s">
        <v>10</v>
      </c>
      <c r="E152" s="1" t="s">
        <v>5</v>
      </c>
      <c r="F152" s="25" t="s">
        <v>201</v>
      </c>
      <c r="G152" s="5"/>
      <c r="H152" s="244">
        <f>H153+H156+H159+H164</f>
        <v>0</v>
      </c>
      <c r="I152" s="244">
        <f>I153+I156+I159+I164</f>
        <v>29718.6</v>
      </c>
      <c r="J152" s="222">
        <f>J153+J156+J159+J164</f>
        <v>29718.6</v>
      </c>
    </row>
    <row r="153" spans="2:10" ht="57" customHeight="1" x14ac:dyDescent="0.3">
      <c r="B153" s="64" t="s">
        <v>141</v>
      </c>
      <c r="C153" s="5" t="s">
        <v>95</v>
      </c>
      <c r="D153" s="1" t="s">
        <v>10</v>
      </c>
      <c r="E153" s="1" t="s">
        <v>5</v>
      </c>
      <c r="F153" s="25" t="s">
        <v>202</v>
      </c>
      <c r="G153" s="5"/>
      <c r="H153" s="244">
        <f t="shared" ref="H153:J154" si="20">H154</f>
        <v>0</v>
      </c>
      <c r="I153" s="244">
        <f t="shared" si="20"/>
        <v>358.6</v>
      </c>
      <c r="J153" s="222">
        <f t="shared" si="20"/>
        <v>358.6</v>
      </c>
    </row>
    <row r="154" spans="2:10" ht="57" customHeight="1" x14ac:dyDescent="0.3">
      <c r="B154" s="148" t="s">
        <v>142</v>
      </c>
      <c r="C154" s="5" t="s">
        <v>22</v>
      </c>
      <c r="D154" s="1" t="s">
        <v>10</v>
      </c>
      <c r="E154" s="1" t="s">
        <v>5</v>
      </c>
      <c r="F154" s="1" t="s">
        <v>203</v>
      </c>
      <c r="G154" s="1"/>
      <c r="H154" s="244">
        <f t="shared" si="20"/>
        <v>0</v>
      </c>
      <c r="I154" s="244">
        <f t="shared" si="20"/>
        <v>358.6</v>
      </c>
      <c r="J154" s="222">
        <f t="shared" si="20"/>
        <v>358.6</v>
      </c>
    </row>
    <row r="155" spans="2:10" ht="57" customHeight="1" x14ac:dyDescent="0.3">
      <c r="B155" s="147" t="s">
        <v>104</v>
      </c>
      <c r="C155" s="5" t="s">
        <v>22</v>
      </c>
      <c r="D155" s="1" t="s">
        <v>10</v>
      </c>
      <c r="E155" s="1" t="s">
        <v>5</v>
      </c>
      <c r="F155" s="1" t="s">
        <v>203</v>
      </c>
      <c r="G155" s="1" t="s">
        <v>83</v>
      </c>
      <c r="H155" s="1"/>
      <c r="I155" s="244">
        <v>358.6</v>
      </c>
      <c r="J155" s="222">
        <v>358.6</v>
      </c>
    </row>
    <row r="156" spans="2:10" ht="69" customHeight="1" x14ac:dyDescent="0.3">
      <c r="B156" s="66" t="s">
        <v>531</v>
      </c>
      <c r="C156" s="5" t="s">
        <v>22</v>
      </c>
      <c r="D156" s="1" t="s">
        <v>10</v>
      </c>
      <c r="E156" s="1" t="s">
        <v>5</v>
      </c>
      <c r="F156" s="25" t="s">
        <v>204</v>
      </c>
      <c r="G156" s="5"/>
      <c r="H156" s="246">
        <f t="shared" ref="H156:J157" si="21">H157</f>
        <v>0</v>
      </c>
      <c r="I156" s="246">
        <f t="shared" si="21"/>
        <v>4803</v>
      </c>
      <c r="J156" s="222">
        <f t="shared" si="21"/>
        <v>4803</v>
      </c>
    </row>
    <row r="157" spans="2:10" ht="201" customHeight="1" x14ac:dyDescent="0.3">
      <c r="B157" s="216" t="s">
        <v>614</v>
      </c>
      <c r="C157" s="5" t="s">
        <v>22</v>
      </c>
      <c r="D157" s="1" t="s">
        <v>10</v>
      </c>
      <c r="E157" s="1" t="s">
        <v>5</v>
      </c>
      <c r="F157" s="25" t="s">
        <v>511</v>
      </c>
      <c r="G157" s="5"/>
      <c r="H157" s="244">
        <f t="shared" si="21"/>
        <v>0</v>
      </c>
      <c r="I157" s="244">
        <f t="shared" si="21"/>
        <v>4803</v>
      </c>
      <c r="J157" s="222">
        <f t="shared" si="21"/>
        <v>4803</v>
      </c>
    </row>
    <row r="158" spans="2:10" ht="69.75" customHeight="1" x14ac:dyDescent="0.3">
      <c r="B158" s="216" t="s">
        <v>104</v>
      </c>
      <c r="C158" s="5" t="s">
        <v>22</v>
      </c>
      <c r="D158" s="1" t="s">
        <v>10</v>
      </c>
      <c r="E158" s="1" t="s">
        <v>5</v>
      </c>
      <c r="F158" s="25" t="s">
        <v>511</v>
      </c>
      <c r="G158" s="5" t="s">
        <v>83</v>
      </c>
      <c r="H158" s="5"/>
      <c r="I158" s="244">
        <v>4803</v>
      </c>
      <c r="J158" s="222">
        <v>4803</v>
      </c>
    </row>
    <row r="159" spans="2:10" ht="62.25" customHeight="1" x14ac:dyDescent="0.3">
      <c r="B159" s="64" t="s">
        <v>128</v>
      </c>
      <c r="C159" s="60" t="s">
        <v>22</v>
      </c>
      <c r="D159" s="60" t="s">
        <v>10</v>
      </c>
      <c r="E159" s="60" t="s">
        <v>5</v>
      </c>
      <c r="F159" s="60" t="s">
        <v>205</v>
      </c>
      <c r="G159" s="22"/>
      <c r="H159" s="244">
        <f>H160</f>
        <v>0</v>
      </c>
      <c r="I159" s="244">
        <f>I160</f>
        <v>7652</v>
      </c>
      <c r="J159" s="222">
        <f>J160</f>
        <v>7652</v>
      </c>
    </row>
    <row r="160" spans="2:10" ht="69.75" customHeight="1" x14ac:dyDescent="0.3">
      <c r="B160" s="10" t="s">
        <v>96</v>
      </c>
      <c r="C160" s="5" t="s">
        <v>22</v>
      </c>
      <c r="D160" s="26" t="s">
        <v>10</v>
      </c>
      <c r="E160" s="26" t="s">
        <v>5</v>
      </c>
      <c r="F160" s="26" t="s">
        <v>512</v>
      </c>
      <c r="G160" s="22"/>
      <c r="H160" s="244">
        <f>H161+H162+H163</f>
        <v>0</v>
      </c>
      <c r="I160" s="244">
        <f>I161+I162+I163</f>
        <v>7652</v>
      </c>
      <c r="J160" s="222">
        <f>J161+J162+J163</f>
        <v>7652</v>
      </c>
    </row>
    <row r="161" spans="2:10" ht="48" customHeight="1" x14ac:dyDescent="0.3">
      <c r="B161" s="74" t="s">
        <v>88</v>
      </c>
      <c r="C161" s="5" t="s">
        <v>22</v>
      </c>
      <c r="D161" s="26" t="s">
        <v>10</v>
      </c>
      <c r="E161" s="26" t="s">
        <v>5</v>
      </c>
      <c r="F161" s="26" t="s">
        <v>512</v>
      </c>
      <c r="G161" s="26" t="s">
        <v>86</v>
      </c>
      <c r="H161" s="26"/>
      <c r="I161" s="244">
        <v>7277.2</v>
      </c>
      <c r="J161" s="222">
        <v>7277.2</v>
      </c>
    </row>
    <row r="162" spans="2:10" ht="63" customHeight="1" x14ac:dyDescent="0.3">
      <c r="B162" s="216" t="s">
        <v>104</v>
      </c>
      <c r="C162" s="5" t="s">
        <v>22</v>
      </c>
      <c r="D162" s="26" t="s">
        <v>10</v>
      </c>
      <c r="E162" s="26" t="s">
        <v>5</v>
      </c>
      <c r="F162" s="26" t="s">
        <v>512</v>
      </c>
      <c r="G162" s="26" t="s">
        <v>83</v>
      </c>
      <c r="H162" s="26"/>
      <c r="I162" s="244">
        <v>373.8</v>
      </c>
      <c r="J162" s="222">
        <v>373.8</v>
      </c>
    </row>
    <row r="163" spans="2:10" ht="48" customHeight="1" x14ac:dyDescent="0.3">
      <c r="B163" s="277" t="s">
        <v>162</v>
      </c>
      <c r="C163" s="5" t="s">
        <v>22</v>
      </c>
      <c r="D163" s="26" t="s">
        <v>10</v>
      </c>
      <c r="E163" s="26" t="s">
        <v>5</v>
      </c>
      <c r="F163" s="26" t="s">
        <v>512</v>
      </c>
      <c r="G163" s="26" t="s">
        <v>84</v>
      </c>
      <c r="H163" s="26"/>
      <c r="I163" s="244">
        <v>1</v>
      </c>
      <c r="J163" s="222">
        <v>1</v>
      </c>
    </row>
    <row r="164" spans="2:10" ht="141" customHeight="1" x14ac:dyDescent="0.3">
      <c r="B164" s="68" t="s">
        <v>532</v>
      </c>
      <c r="C164" s="5" t="s">
        <v>22</v>
      </c>
      <c r="D164" s="1" t="s">
        <v>10</v>
      </c>
      <c r="E164" s="1" t="s">
        <v>5</v>
      </c>
      <c r="F164" s="25" t="s">
        <v>206</v>
      </c>
      <c r="G164" s="5"/>
      <c r="H164" s="246">
        <f>H165</f>
        <v>0</v>
      </c>
      <c r="I164" s="246">
        <f>I165</f>
        <v>16905</v>
      </c>
      <c r="J164" s="224">
        <f>J165</f>
        <v>16905</v>
      </c>
    </row>
    <row r="165" spans="2:10" ht="78.75" customHeight="1" x14ac:dyDescent="0.3">
      <c r="B165" s="187" t="s">
        <v>395</v>
      </c>
      <c r="C165" s="5" t="s">
        <v>22</v>
      </c>
      <c r="D165" s="1" t="s">
        <v>10</v>
      </c>
      <c r="E165" s="1" t="s">
        <v>5</v>
      </c>
      <c r="F165" s="25" t="s">
        <v>513</v>
      </c>
      <c r="G165" s="5"/>
      <c r="H165" s="249">
        <f t="shared" ref="H165:J165" si="22">H166</f>
        <v>0</v>
      </c>
      <c r="I165" s="249">
        <f t="shared" si="22"/>
        <v>16905</v>
      </c>
      <c r="J165" s="224">
        <f t="shared" si="22"/>
        <v>16905</v>
      </c>
    </row>
    <row r="166" spans="2:10" ht="99.75" customHeight="1" x14ac:dyDescent="0.3">
      <c r="B166" s="187" t="s">
        <v>420</v>
      </c>
      <c r="C166" s="5" t="s">
        <v>22</v>
      </c>
      <c r="D166" s="1" t="s">
        <v>10</v>
      </c>
      <c r="E166" s="1" t="s">
        <v>5</v>
      </c>
      <c r="F166" s="25" t="s">
        <v>513</v>
      </c>
      <c r="G166" s="5" t="s">
        <v>90</v>
      </c>
      <c r="H166" s="5"/>
      <c r="I166" s="244">
        <v>16905</v>
      </c>
      <c r="J166" s="222">
        <v>16905</v>
      </c>
    </row>
    <row r="167" spans="2:10" ht="31.5" customHeight="1" x14ac:dyDescent="0.3">
      <c r="B167" s="143" t="s">
        <v>91</v>
      </c>
      <c r="C167" s="5" t="s">
        <v>22</v>
      </c>
      <c r="D167" s="1" t="s">
        <v>10</v>
      </c>
      <c r="E167" s="1" t="s">
        <v>11</v>
      </c>
      <c r="F167" s="1"/>
      <c r="G167" s="1"/>
      <c r="H167" s="246">
        <f t="shared" ref="H167:J167" si="23">H168</f>
        <v>0</v>
      </c>
      <c r="I167" s="246">
        <f t="shared" si="23"/>
        <v>3350.3</v>
      </c>
      <c r="J167" s="222">
        <f t="shared" si="23"/>
        <v>3402.8</v>
      </c>
    </row>
    <row r="168" spans="2:10" ht="84.75" customHeight="1" x14ac:dyDescent="0.3">
      <c r="B168" s="2" t="s">
        <v>452</v>
      </c>
      <c r="C168" s="5" t="s">
        <v>22</v>
      </c>
      <c r="D168" s="1" t="s">
        <v>10</v>
      </c>
      <c r="E168" s="1" t="s">
        <v>11</v>
      </c>
      <c r="F168" s="1" t="s">
        <v>207</v>
      </c>
      <c r="G168" s="1"/>
      <c r="H168" s="246">
        <f t="shared" ref="H168:J170" si="24">H169</f>
        <v>0</v>
      </c>
      <c r="I168" s="246">
        <f t="shared" si="24"/>
        <v>3350.3</v>
      </c>
      <c r="J168" s="222">
        <f t="shared" si="24"/>
        <v>3402.8</v>
      </c>
    </row>
    <row r="169" spans="2:10" ht="54.75" customHeight="1" x14ac:dyDescent="0.3">
      <c r="B169" s="9" t="s">
        <v>533</v>
      </c>
      <c r="C169" s="5" t="s">
        <v>22</v>
      </c>
      <c r="D169" s="1" t="s">
        <v>10</v>
      </c>
      <c r="E169" s="1" t="s">
        <v>11</v>
      </c>
      <c r="F169" s="1" t="s">
        <v>208</v>
      </c>
      <c r="G169" s="1"/>
      <c r="H169" s="246">
        <f t="shared" si="24"/>
        <v>0</v>
      </c>
      <c r="I169" s="246">
        <f t="shared" si="24"/>
        <v>3350.3</v>
      </c>
      <c r="J169" s="222">
        <f t="shared" si="24"/>
        <v>3402.8</v>
      </c>
    </row>
    <row r="170" spans="2:10" ht="114.75" customHeight="1" x14ac:dyDescent="0.3">
      <c r="B170" s="2" t="s">
        <v>599</v>
      </c>
      <c r="C170" s="5" t="s">
        <v>22</v>
      </c>
      <c r="D170" s="1" t="s">
        <v>10</v>
      </c>
      <c r="E170" s="1" t="s">
        <v>11</v>
      </c>
      <c r="F170" s="1" t="s">
        <v>598</v>
      </c>
      <c r="G170" s="1"/>
      <c r="H170" s="246">
        <f t="shared" si="24"/>
        <v>0</v>
      </c>
      <c r="I170" s="246">
        <f t="shared" si="24"/>
        <v>3350.3</v>
      </c>
      <c r="J170" s="222">
        <f t="shared" si="24"/>
        <v>3402.8</v>
      </c>
    </row>
    <row r="171" spans="2:10" ht="66.75" customHeight="1" x14ac:dyDescent="0.3">
      <c r="B171" s="292" t="s">
        <v>104</v>
      </c>
      <c r="C171" s="5" t="s">
        <v>22</v>
      </c>
      <c r="D171" s="1" t="s">
        <v>10</v>
      </c>
      <c r="E171" s="1" t="s">
        <v>11</v>
      </c>
      <c r="F171" s="1" t="s">
        <v>598</v>
      </c>
      <c r="G171" s="1" t="s">
        <v>83</v>
      </c>
      <c r="H171" s="1"/>
      <c r="I171" s="246">
        <v>3350.3</v>
      </c>
      <c r="J171" s="222">
        <v>3402.8</v>
      </c>
    </row>
    <row r="172" spans="2:10" ht="51.75" customHeight="1" x14ac:dyDescent="0.3">
      <c r="B172" s="143" t="s">
        <v>76</v>
      </c>
      <c r="C172" s="47" t="s">
        <v>22</v>
      </c>
      <c r="D172" s="147" t="s">
        <v>10</v>
      </c>
      <c r="E172" s="147" t="s">
        <v>77</v>
      </c>
      <c r="F172" s="147"/>
      <c r="G172" s="147"/>
      <c r="H172" s="244">
        <f>H173+H183+H190+H199+H195+H179</f>
        <v>0</v>
      </c>
      <c r="I172" s="244">
        <f>I173+I183+I190+I199+I195+I179</f>
        <v>31050.6</v>
      </c>
      <c r="J172" s="244">
        <f>J173+J183+J190+J199+J195+J179</f>
        <v>31050.6</v>
      </c>
    </row>
    <row r="173" spans="2:10" ht="99" customHeight="1" x14ac:dyDescent="0.3">
      <c r="B173" s="2" t="s">
        <v>476</v>
      </c>
      <c r="C173" s="5" t="s">
        <v>22</v>
      </c>
      <c r="D173" s="1" t="s">
        <v>10</v>
      </c>
      <c r="E173" s="1" t="s">
        <v>77</v>
      </c>
      <c r="F173" s="1" t="s">
        <v>209</v>
      </c>
      <c r="G173" s="147"/>
      <c r="H173" s="244">
        <f>H174</f>
        <v>0</v>
      </c>
      <c r="I173" s="244">
        <f>I174</f>
        <v>26967.3</v>
      </c>
      <c r="J173" s="222">
        <f>J174</f>
        <v>26967.3</v>
      </c>
    </row>
    <row r="174" spans="2:10" ht="46.5" customHeight="1" x14ac:dyDescent="0.3">
      <c r="B174" s="87" t="s">
        <v>316</v>
      </c>
      <c r="C174" s="5" t="s">
        <v>22</v>
      </c>
      <c r="D174" s="1" t="s">
        <v>10</v>
      </c>
      <c r="E174" s="1" t="s">
        <v>77</v>
      </c>
      <c r="F174" s="1" t="s">
        <v>315</v>
      </c>
      <c r="G174" s="147"/>
      <c r="H174" s="222">
        <f>+H175</f>
        <v>0</v>
      </c>
      <c r="I174" s="222">
        <f>+I175</f>
        <v>26967.3</v>
      </c>
      <c r="J174" s="222">
        <f>+J175</f>
        <v>26967.3</v>
      </c>
    </row>
    <row r="175" spans="2:10" ht="63" customHeight="1" x14ac:dyDescent="0.3">
      <c r="B175" s="10" t="s">
        <v>96</v>
      </c>
      <c r="C175" s="5" t="s">
        <v>22</v>
      </c>
      <c r="D175" s="26" t="s">
        <v>10</v>
      </c>
      <c r="E175" s="26" t="s">
        <v>77</v>
      </c>
      <c r="F175" s="63" t="s">
        <v>317</v>
      </c>
      <c r="G175" s="147"/>
      <c r="H175" s="244">
        <f>H176+H177+H178</f>
        <v>0</v>
      </c>
      <c r="I175" s="244">
        <f>I176+I177+I178</f>
        <v>26967.3</v>
      </c>
      <c r="J175" s="222">
        <f>J176+J177+J178</f>
        <v>26967.3</v>
      </c>
    </row>
    <row r="176" spans="2:10" ht="46.5" customHeight="1" x14ac:dyDescent="0.3">
      <c r="B176" s="74" t="s">
        <v>88</v>
      </c>
      <c r="C176" s="5" t="s">
        <v>22</v>
      </c>
      <c r="D176" s="26" t="s">
        <v>10</v>
      </c>
      <c r="E176" s="26" t="s">
        <v>77</v>
      </c>
      <c r="F176" s="63" t="s">
        <v>317</v>
      </c>
      <c r="G176" s="147" t="s">
        <v>86</v>
      </c>
      <c r="H176" s="306"/>
      <c r="I176" s="244">
        <v>26071</v>
      </c>
      <c r="J176" s="222">
        <v>26071</v>
      </c>
    </row>
    <row r="177" spans="2:10" ht="63.75" customHeight="1" x14ac:dyDescent="0.3">
      <c r="B177" s="147" t="s">
        <v>104</v>
      </c>
      <c r="C177" s="5" t="s">
        <v>22</v>
      </c>
      <c r="D177" s="26" t="s">
        <v>10</v>
      </c>
      <c r="E177" s="26" t="s">
        <v>77</v>
      </c>
      <c r="F177" s="63" t="s">
        <v>317</v>
      </c>
      <c r="G177" s="147" t="s">
        <v>83</v>
      </c>
      <c r="H177" s="306"/>
      <c r="I177" s="244">
        <v>895.3</v>
      </c>
      <c r="J177" s="222">
        <v>895.3</v>
      </c>
    </row>
    <row r="178" spans="2:10" ht="31.5" customHeight="1" x14ac:dyDescent="0.3">
      <c r="B178" s="215" t="s">
        <v>162</v>
      </c>
      <c r="C178" s="5" t="s">
        <v>22</v>
      </c>
      <c r="D178" s="26" t="s">
        <v>10</v>
      </c>
      <c r="E178" s="26" t="s">
        <v>77</v>
      </c>
      <c r="F178" s="63" t="s">
        <v>317</v>
      </c>
      <c r="G178" s="215" t="s">
        <v>84</v>
      </c>
      <c r="H178" s="306"/>
      <c r="I178" s="244">
        <v>1</v>
      </c>
      <c r="J178" s="222">
        <v>1</v>
      </c>
    </row>
    <row r="179" spans="2:10" ht="85.5" customHeight="1" x14ac:dyDescent="0.3">
      <c r="B179" s="277" t="s">
        <v>586</v>
      </c>
      <c r="C179" s="5" t="s">
        <v>22</v>
      </c>
      <c r="D179" s="26" t="s">
        <v>10</v>
      </c>
      <c r="E179" s="26" t="s">
        <v>77</v>
      </c>
      <c r="F179" s="63" t="s">
        <v>587</v>
      </c>
      <c r="G179" s="277"/>
      <c r="H179" s="244">
        <f t="shared" ref="H179:J181" si="25">H180</f>
        <v>0</v>
      </c>
      <c r="I179" s="244">
        <f t="shared" si="25"/>
        <v>728</v>
      </c>
      <c r="J179" s="222">
        <f t="shared" si="25"/>
        <v>728</v>
      </c>
    </row>
    <row r="180" spans="2:10" ht="31.5" customHeight="1" x14ac:dyDescent="0.3">
      <c r="B180" s="277" t="s">
        <v>589</v>
      </c>
      <c r="C180" s="5" t="s">
        <v>22</v>
      </c>
      <c r="D180" s="26" t="s">
        <v>10</v>
      </c>
      <c r="E180" s="26" t="s">
        <v>77</v>
      </c>
      <c r="F180" s="63" t="s">
        <v>588</v>
      </c>
      <c r="G180" s="277"/>
      <c r="H180" s="244">
        <f t="shared" si="25"/>
        <v>0</v>
      </c>
      <c r="I180" s="244">
        <f t="shared" si="25"/>
        <v>728</v>
      </c>
      <c r="J180" s="222">
        <f t="shared" si="25"/>
        <v>728</v>
      </c>
    </row>
    <row r="181" spans="2:10" ht="89.25" customHeight="1" x14ac:dyDescent="0.3">
      <c r="B181" s="277" t="s">
        <v>591</v>
      </c>
      <c r="C181" s="5" t="s">
        <v>22</v>
      </c>
      <c r="D181" s="26" t="s">
        <v>10</v>
      </c>
      <c r="E181" s="26" t="s">
        <v>77</v>
      </c>
      <c r="F181" s="63" t="s">
        <v>590</v>
      </c>
      <c r="G181" s="277"/>
      <c r="H181" s="244">
        <f t="shared" si="25"/>
        <v>0</v>
      </c>
      <c r="I181" s="244">
        <f t="shared" si="25"/>
        <v>728</v>
      </c>
      <c r="J181" s="222">
        <f t="shared" si="25"/>
        <v>728</v>
      </c>
    </row>
    <row r="182" spans="2:10" ht="58.5" customHeight="1" x14ac:dyDescent="0.3">
      <c r="B182" s="277" t="s">
        <v>104</v>
      </c>
      <c r="C182" s="5" t="s">
        <v>22</v>
      </c>
      <c r="D182" s="26" t="s">
        <v>10</v>
      </c>
      <c r="E182" s="26" t="s">
        <v>77</v>
      </c>
      <c r="F182" s="63" t="s">
        <v>590</v>
      </c>
      <c r="G182" s="277" t="s">
        <v>83</v>
      </c>
      <c r="H182" s="306"/>
      <c r="I182" s="244">
        <v>728</v>
      </c>
      <c r="J182" s="222">
        <v>728</v>
      </c>
    </row>
    <row r="183" spans="2:10" ht="68.25" customHeight="1" x14ac:dyDescent="0.3">
      <c r="B183" s="74" t="s">
        <v>454</v>
      </c>
      <c r="C183" s="5" t="s">
        <v>22</v>
      </c>
      <c r="D183" s="22" t="s">
        <v>10</v>
      </c>
      <c r="E183" s="22" t="s">
        <v>77</v>
      </c>
      <c r="F183" s="22" t="s">
        <v>210</v>
      </c>
      <c r="G183" s="22"/>
      <c r="H183" s="244">
        <f>H187+H184</f>
        <v>0</v>
      </c>
      <c r="I183" s="244">
        <f>I187+I184</f>
        <v>1275.8</v>
      </c>
      <c r="J183" s="222">
        <f>J187+J184</f>
        <v>1275.8</v>
      </c>
    </row>
    <row r="184" spans="2:10" ht="58.5" customHeight="1" x14ac:dyDescent="0.3">
      <c r="B184" s="74" t="s">
        <v>504</v>
      </c>
      <c r="C184" s="5" t="s">
        <v>22</v>
      </c>
      <c r="D184" s="22" t="s">
        <v>10</v>
      </c>
      <c r="E184" s="22" t="s">
        <v>77</v>
      </c>
      <c r="F184" s="22" t="s">
        <v>506</v>
      </c>
      <c r="G184" s="22"/>
      <c r="H184" s="244">
        <f t="shared" ref="H184:J185" si="26">H185</f>
        <v>0</v>
      </c>
      <c r="I184" s="244">
        <f t="shared" si="26"/>
        <v>112</v>
      </c>
      <c r="J184" s="222">
        <f t="shared" si="26"/>
        <v>112</v>
      </c>
    </row>
    <row r="185" spans="2:10" ht="111" customHeight="1" x14ac:dyDescent="0.3">
      <c r="B185" s="74" t="s">
        <v>505</v>
      </c>
      <c r="C185" s="5" t="s">
        <v>22</v>
      </c>
      <c r="D185" s="22" t="s">
        <v>10</v>
      </c>
      <c r="E185" s="22" t="s">
        <v>77</v>
      </c>
      <c r="F185" s="22" t="s">
        <v>507</v>
      </c>
      <c r="G185" s="22"/>
      <c r="H185" s="244">
        <f t="shared" si="26"/>
        <v>0</v>
      </c>
      <c r="I185" s="244">
        <f t="shared" si="26"/>
        <v>112</v>
      </c>
      <c r="J185" s="222">
        <f t="shared" si="26"/>
        <v>112</v>
      </c>
    </row>
    <row r="186" spans="2:10" ht="66" customHeight="1" x14ac:dyDescent="0.3">
      <c r="B186" s="216" t="s">
        <v>104</v>
      </c>
      <c r="C186" s="5" t="s">
        <v>22</v>
      </c>
      <c r="D186" s="22" t="s">
        <v>10</v>
      </c>
      <c r="E186" s="22" t="s">
        <v>77</v>
      </c>
      <c r="F186" s="22" t="s">
        <v>507</v>
      </c>
      <c r="G186" s="22" t="s">
        <v>83</v>
      </c>
      <c r="H186" s="22"/>
      <c r="I186" s="244">
        <v>112</v>
      </c>
      <c r="J186" s="222">
        <v>112</v>
      </c>
    </row>
    <row r="187" spans="2:10" ht="61.5" customHeight="1" x14ac:dyDescent="0.3">
      <c r="B187" s="74" t="s">
        <v>508</v>
      </c>
      <c r="C187" s="5" t="s">
        <v>22</v>
      </c>
      <c r="D187" s="22" t="s">
        <v>10</v>
      </c>
      <c r="E187" s="22" t="s">
        <v>77</v>
      </c>
      <c r="F187" s="22" t="s">
        <v>211</v>
      </c>
      <c r="G187" s="22"/>
      <c r="H187" s="244">
        <f t="shared" ref="H187:J188" si="27">H188</f>
        <v>0</v>
      </c>
      <c r="I187" s="244">
        <f t="shared" si="27"/>
        <v>1163.8</v>
      </c>
      <c r="J187" s="222">
        <f t="shared" si="27"/>
        <v>1163.8</v>
      </c>
    </row>
    <row r="188" spans="2:10" ht="49.5" customHeight="1" x14ac:dyDescent="0.3">
      <c r="B188" s="148" t="s">
        <v>212</v>
      </c>
      <c r="C188" s="5" t="s">
        <v>22</v>
      </c>
      <c r="D188" s="22" t="s">
        <v>10</v>
      </c>
      <c r="E188" s="22" t="s">
        <v>77</v>
      </c>
      <c r="F188" s="22" t="s">
        <v>213</v>
      </c>
      <c r="G188" s="22"/>
      <c r="H188" s="244">
        <f t="shared" si="27"/>
        <v>0</v>
      </c>
      <c r="I188" s="244">
        <f t="shared" si="27"/>
        <v>1163.8</v>
      </c>
      <c r="J188" s="222">
        <f t="shared" si="27"/>
        <v>1163.8</v>
      </c>
    </row>
    <row r="189" spans="2:10" ht="57" customHeight="1" x14ac:dyDescent="0.3">
      <c r="B189" s="147" t="s">
        <v>104</v>
      </c>
      <c r="C189" s="5" t="s">
        <v>22</v>
      </c>
      <c r="D189" s="22" t="s">
        <v>10</v>
      </c>
      <c r="E189" s="22" t="s">
        <v>77</v>
      </c>
      <c r="F189" s="22" t="s">
        <v>213</v>
      </c>
      <c r="G189" s="22" t="s">
        <v>83</v>
      </c>
      <c r="H189" s="22"/>
      <c r="I189" s="244">
        <v>1163.8</v>
      </c>
      <c r="J189" s="222">
        <v>1163.8</v>
      </c>
    </row>
    <row r="190" spans="2:10" ht="96" customHeight="1" x14ac:dyDescent="0.3">
      <c r="B190" s="140" t="s">
        <v>455</v>
      </c>
      <c r="C190" s="5" t="s">
        <v>22</v>
      </c>
      <c r="D190" s="22" t="s">
        <v>10</v>
      </c>
      <c r="E190" s="22" t="s">
        <v>77</v>
      </c>
      <c r="F190" s="22" t="s">
        <v>217</v>
      </c>
      <c r="G190" s="22"/>
      <c r="H190" s="244">
        <f>H192</f>
        <v>0</v>
      </c>
      <c r="I190" s="244">
        <f>I192</f>
        <v>1418.1000000000001</v>
      </c>
      <c r="J190" s="222">
        <f>J192</f>
        <v>1418.1000000000001</v>
      </c>
    </row>
    <row r="191" spans="2:10" ht="49.5" customHeight="1" x14ac:dyDescent="0.3">
      <c r="B191" s="162" t="s">
        <v>319</v>
      </c>
      <c r="C191" s="5" t="s">
        <v>22</v>
      </c>
      <c r="D191" s="22" t="s">
        <v>10</v>
      </c>
      <c r="E191" s="22" t="s">
        <v>77</v>
      </c>
      <c r="F191" s="22" t="s">
        <v>318</v>
      </c>
      <c r="G191" s="22"/>
      <c r="H191" s="244">
        <f>H192</f>
        <v>0</v>
      </c>
      <c r="I191" s="244">
        <f>I192</f>
        <v>1418.1000000000001</v>
      </c>
      <c r="J191" s="222">
        <f>J192</f>
        <v>1418.1000000000001</v>
      </c>
    </row>
    <row r="192" spans="2:10" ht="45" customHeight="1" x14ac:dyDescent="0.3">
      <c r="B192" s="148" t="s">
        <v>101</v>
      </c>
      <c r="C192" s="5" t="s">
        <v>22</v>
      </c>
      <c r="D192" s="22" t="s">
        <v>10</v>
      </c>
      <c r="E192" s="22" t="s">
        <v>77</v>
      </c>
      <c r="F192" s="65" t="s">
        <v>358</v>
      </c>
      <c r="G192" s="22"/>
      <c r="H192" s="244">
        <f>H193+H194</f>
        <v>0</v>
      </c>
      <c r="I192" s="244">
        <f>I193+I194</f>
        <v>1418.1000000000001</v>
      </c>
      <c r="J192" s="222">
        <f>J193+J194</f>
        <v>1418.1000000000001</v>
      </c>
    </row>
    <row r="193" spans="2:10" ht="60.75" customHeight="1" x14ac:dyDescent="0.3">
      <c r="B193" s="147" t="s">
        <v>104</v>
      </c>
      <c r="C193" s="5" t="s">
        <v>22</v>
      </c>
      <c r="D193" s="22" t="s">
        <v>10</v>
      </c>
      <c r="E193" s="22" t="s">
        <v>77</v>
      </c>
      <c r="F193" s="65" t="s">
        <v>358</v>
      </c>
      <c r="G193" s="22" t="s">
        <v>83</v>
      </c>
      <c r="H193" s="22"/>
      <c r="I193" s="244">
        <v>1036.9000000000001</v>
      </c>
      <c r="J193" s="222">
        <v>1036.9000000000001</v>
      </c>
    </row>
    <row r="194" spans="2:10" ht="33" customHeight="1" x14ac:dyDescent="0.3">
      <c r="B194" s="277" t="s">
        <v>162</v>
      </c>
      <c r="C194" s="5" t="s">
        <v>22</v>
      </c>
      <c r="D194" s="22" t="s">
        <v>10</v>
      </c>
      <c r="E194" s="22" t="s">
        <v>77</v>
      </c>
      <c r="F194" s="65" t="s">
        <v>358</v>
      </c>
      <c r="G194" s="22" t="s">
        <v>84</v>
      </c>
      <c r="H194" s="22"/>
      <c r="I194" s="244">
        <v>381.2</v>
      </c>
      <c r="J194" s="222">
        <v>381.2</v>
      </c>
    </row>
    <row r="195" spans="2:10" ht="60.75" customHeight="1" x14ac:dyDescent="0.3">
      <c r="B195" s="236" t="s">
        <v>558</v>
      </c>
      <c r="C195" s="5" t="s">
        <v>22</v>
      </c>
      <c r="D195" s="44" t="s">
        <v>10</v>
      </c>
      <c r="E195" s="44" t="s">
        <v>77</v>
      </c>
      <c r="F195" s="44" t="s">
        <v>221</v>
      </c>
      <c r="G195" s="44"/>
      <c r="H195" s="244">
        <f t="shared" ref="H195:J197" si="28">H196</f>
        <v>0</v>
      </c>
      <c r="I195" s="244">
        <f t="shared" si="28"/>
        <v>36</v>
      </c>
      <c r="J195" s="222">
        <f t="shared" si="28"/>
        <v>36</v>
      </c>
    </row>
    <row r="196" spans="2:10" ht="102" customHeight="1" x14ac:dyDescent="0.3">
      <c r="B196" s="236" t="s">
        <v>535</v>
      </c>
      <c r="C196" s="5" t="s">
        <v>22</v>
      </c>
      <c r="D196" s="44" t="s">
        <v>10</v>
      </c>
      <c r="E196" s="44" t="s">
        <v>77</v>
      </c>
      <c r="F196" s="44" t="s">
        <v>518</v>
      </c>
      <c r="G196" s="44"/>
      <c r="H196" s="244">
        <f t="shared" si="28"/>
        <v>0</v>
      </c>
      <c r="I196" s="244">
        <f t="shared" si="28"/>
        <v>36</v>
      </c>
      <c r="J196" s="222">
        <f t="shared" si="28"/>
        <v>36</v>
      </c>
    </row>
    <row r="197" spans="2:10" ht="63.75" customHeight="1" x14ac:dyDescent="0.3">
      <c r="B197" s="236" t="s">
        <v>148</v>
      </c>
      <c r="C197" s="5" t="s">
        <v>22</v>
      </c>
      <c r="D197" s="44" t="s">
        <v>10</v>
      </c>
      <c r="E197" s="44" t="s">
        <v>77</v>
      </c>
      <c r="F197" s="44" t="s">
        <v>519</v>
      </c>
      <c r="G197" s="44"/>
      <c r="H197" s="244">
        <f t="shared" si="28"/>
        <v>0</v>
      </c>
      <c r="I197" s="244">
        <f t="shared" si="28"/>
        <v>36</v>
      </c>
      <c r="J197" s="222">
        <f t="shared" si="28"/>
        <v>36</v>
      </c>
    </row>
    <row r="198" spans="2:10" ht="33.75" customHeight="1" x14ac:dyDescent="0.3">
      <c r="B198" s="236" t="s">
        <v>585</v>
      </c>
      <c r="C198" s="5" t="s">
        <v>22</v>
      </c>
      <c r="D198" s="44" t="s">
        <v>10</v>
      </c>
      <c r="E198" s="44" t="s">
        <v>77</v>
      </c>
      <c r="F198" s="44" t="s">
        <v>519</v>
      </c>
      <c r="G198" s="44" t="s">
        <v>584</v>
      </c>
      <c r="H198" s="44"/>
      <c r="I198" s="244">
        <v>36</v>
      </c>
      <c r="J198" s="222">
        <v>36</v>
      </c>
    </row>
    <row r="199" spans="2:10" ht="69" customHeight="1" x14ac:dyDescent="0.3">
      <c r="B199" s="149" t="s">
        <v>477</v>
      </c>
      <c r="C199" s="5" t="s">
        <v>22</v>
      </c>
      <c r="D199" s="22" t="s">
        <v>10</v>
      </c>
      <c r="E199" s="22" t="s">
        <v>77</v>
      </c>
      <c r="F199" s="22" t="s">
        <v>285</v>
      </c>
      <c r="G199" s="22"/>
      <c r="H199" s="22"/>
      <c r="I199" s="244">
        <f>I201</f>
        <v>625.4</v>
      </c>
      <c r="J199" s="222">
        <f>J201</f>
        <v>625.4</v>
      </c>
    </row>
    <row r="200" spans="2:10" ht="49.5" customHeight="1" x14ac:dyDescent="0.3">
      <c r="B200" s="149" t="s">
        <v>339</v>
      </c>
      <c r="C200" s="5" t="s">
        <v>22</v>
      </c>
      <c r="D200" s="22" t="s">
        <v>10</v>
      </c>
      <c r="E200" s="22" t="s">
        <v>77</v>
      </c>
      <c r="F200" s="22" t="s">
        <v>337</v>
      </c>
      <c r="G200" s="22"/>
      <c r="H200" s="22"/>
      <c r="I200" s="244">
        <f>I201</f>
        <v>625.4</v>
      </c>
      <c r="J200" s="222">
        <f>J201</f>
        <v>625.4</v>
      </c>
    </row>
    <row r="201" spans="2:10" ht="52.5" customHeight="1" x14ac:dyDescent="0.3">
      <c r="B201" s="142" t="s">
        <v>144</v>
      </c>
      <c r="C201" s="5" t="s">
        <v>22</v>
      </c>
      <c r="D201" s="22" t="s">
        <v>10</v>
      </c>
      <c r="E201" s="22" t="s">
        <v>77</v>
      </c>
      <c r="F201" s="22" t="s">
        <v>338</v>
      </c>
      <c r="G201" s="22"/>
      <c r="H201" s="22"/>
      <c r="I201" s="244">
        <f t="shared" ref="I201:J201" si="29">I202</f>
        <v>625.4</v>
      </c>
      <c r="J201" s="222">
        <f t="shared" si="29"/>
        <v>625.4</v>
      </c>
    </row>
    <row r="202" spans="2:10" ht="64.5" customHeight="1" x14ac:dyDescent="0.3">
      <c r="B202" s="147" t="s">
        <v>104</v>
      </c>
      <c r="C202" s="5" t="s">
        <v>22</v>
      </c>
      <c r="D202" s="22" t="s">
        <v>10</v>
      </c>
      <c r="E202" s="22" t="s">
        <v>77</v>
      </c>
      <c r="F202" s="22" t="s">
        <v>349</v>
      </c>
      <c r="G202" s="22" t="s">
        <v>83</v>
      </c>
      <c r="H202" s="22"/>
      <c r="I202" s="244">
        <v>625.4</v>
      </c>
      <c r="J202" s="222">
        <v>625.4</v>
      </c>
    </row>
    <row r="203" spans="2:10" ht="39" customHeight="1" x14ac:dyDescent="0.3">
      <c r="B203" s="81" t="s">
        <v>15</v>
      </c>
      <c r="C203" s="5" t="s">
        <v>22</v>
      </c>
      <c r="D203" s="22" t="s">
        <v>5</v>
      </c>
      <c r="E203" s="22"/>
      <c r="F203" s="22"/>
      <c r="G203" s="22"/>
      <c r="H203" s="244">
        <f>H204+H211+H217</f>
        <v>0</v>
      </c>
      <c r="I203" s="244">
        <f>I204+I211+I217</f>
        <v>20044.5</v>
      </c>
      <c r="J203" s="222">
        <f>J204+J211+J217</f>
        <v>21121.3</v>
      </c>
    </row>
    <row r="204" spans="2:10" ht="39" customHeight="1" x14ac:dyDescent="0.3">
      <c r="B204" s="81" t="s">
        <v>415</v>
      </c>
      <c r="C204" s="5" t="s">
        <v>22</v>
      </c>
      <c r="D204" s="22" t="s">
        <v>5</v>
      </c>
      <c r="E204" s="22" t="s">
        <v>3</v>
      </c>
      <c r="F204" s="22"/>
      <c r="G204" s="22"/>
      <c r="H204" s="244">
        <f>H205</f>
        <v>0</v>
      </c>
      <c r="I204" s="244">
        <f>I205</f>
        <v>4349.7</v>
      </c>
      <c r="J204" s="222">
        <f>J205</f>
        <v>4349.7</v>
      </c>
    </row>
    <row r="205" spans="2:10" ht="73.5" customHeight="1" x14ac:dyDescent="0.3">
      <c r="B205" s="207" t="s">
        <v>437</v>
      </c>
      <c r="C205" s="5" t="s">
        <v>22</v>
      </c>
      <c r="D205" s="22" t="s">
        <v>5</v>
      </c>
      <c r="E205" s="22" t="s">
        <v>3</v>
      </c>
      <c r="F205" s="22" t="s">
        <v>380</v>
      </c>
      <c r="G205" s="22"/>
      <c r="H205" s="244">
        <f t="shared" ref="H205:J205" si="30">H206</f>
        <v>0</v>
      </c>
      <c r="I205" s="244">
        <f t="shared" si="30"/>
        <v>4349.7</v>
      </c>
      <c r="J205" s="222">
        <f t="shared" si="30"/>
        <v>4349.7</v>
      </c>
    </row>
    <row r="206" spans="2:10" ht="39" customHeight="1" x14ac:dyDescent="0.3">
      <c r="B206" s="66" t="s">
        <v>410</v>
      </c>
      <c r="C206" s="5" t="s">
        <v>22</v>
      </c>
      <c r="D206" s="22" t="s">
        <v>5</v>
      </c>
      <c r="E206" s="22" t="s">
        <v>3</v>
      </c>
      <c r="F206" s="185" t="s">
        <v>409</v>
      </c>
      <c r="G206" s="65"/>
      <c r="H206" s="244">
        <f t="shared" ref="H206:J207" si="31">H207</f>
        <v>0</v>
      </c>
      <c r="I206" s="244">
        <f t="shared" si="31"/>
        <v>4349.7</v>
      </c>
      <c r="J206" s="222">
        <f t="shared" si="31"/>
        <v>4349.7</v>
      </c>
    </row>
    <row r="207" spans="2:10" ht="43.5" customHeight="1" x14ac:dyDescent="0.3">
      <c r="B207" s="66" t="s">
        <v>412</v>
      </c>
      <c r="C207" s="5" t="s">
        <v>22</v>
      </c>
      <c r="D207" s="22" t="s">
        <v>5</v>
      </c>
      <c r="E207" s="22" t="s">
        <v>3</v>
      </c>
      <c r="F207" s="185" t="s">
        <v>411</v>
      </c>
      <c r="G207" s="65"/>
      <c r="H207" s="244">
        <f t="shared" si="31"/>
        <v>0</v>
      </c>
      <c r="I207" s="244">
        <f t="shared" si="31"/>
        <v>4349.7</v>
      </c>
      <c r="J207" s="222">
        <f t="shared" si="31"/>
        <v>4349.7</v>
      </c>
    </row>
    <row r="208" spans="2:10" ht="54.75" customHeight="1" x14ac:dyDescent="0.3">
      <c r="B208" s="66" t="s">
        <v>414</v>
      </c>
      <c r="C208" s="5" t="s">
        <v>22</v>
      </c>
      <c r="D208" s="22" t="s">
        <v>5</v>
      </c>
      <c r="E208" s="22" t="s">
        <v>3</v>
      </c>
      <c r="F208" s="185" t="s">
        <v>413</v>
      </c>
      <c r="G208" s="65"/>
      <c r="H208" s="244">
        <f>H210</f>
        <v>0</v>
      </c>
      <c r="I208" s="244">
        <f>I210</f>
        <v>4349.7</v>
      </c>
      <c r="J208" s="222">
        <f>J210</f>
        <v>4349.7</v>
      </c>
    </row>
    <row r="209" spans="2:10" ht="46.5" customHeight="1" x14ac:dyDescent="0.3">
      <c r="B209" s="201" t="s">
        <v>414</v>
      </c>
      <c r="C209" s="5" t="s">
        <v>22</v>
      </c>
      <c r="D209" s="1" t="s">
        <v>5</v>
      </c>
      <c r="E209" s="1" t="s">
        <v>3</v>
      </c>
      <c r="F209" s="1" t="s">
        <v>423</v>
      </c>
      <c r="G209" s="1"/>
      <c r="H209" s="244">
        <f>H210</f>
        <v>0</v>
      </c>
      <c r="I209" s="244">
        <f>I210</f>
        <v>4349.7</v>
      </c>
      <c r="J209" s="222">
        <f>J210</f>
        <v>4349.7</v>
      </c>
    </row>
    <row r="210" spans="2:10" ht="33.75" customHeight="1" x14ac:dyDescent="0.3">
      <c r="B210" s="201" t="s">
        <v>113</v>
      </c>
      <c r="C210" s="5" t="s">
        <v>22</v>
      </c>
      <c r="D210" s="1" t="s">
        <v>5</v>
      </c>
      <c r="E210" s="1" t="s">
        <v>3</v>
      </c>
      <c r="F210" s="1" t="s">
        <v>423</v>
      </c>
      <c r="G210" s="1" t="s">
        <v>112</v>
      </c>
      <c r="H210" s="1"/>
      <c r="I210" s="244">
        <v>4349.7</v>
      </c>
      <c r="J210" s="222">
        <v>4349.7</v>
      </c>
    </row>
    <row r="211" spans="2:10" ht="34.5" customHeight="1" x14ac:dyDescent="0.3">
      <c r="B211" s="202" t="s">
        <v>379</v>
      </c>
      <c r="C211" s="5" t="s">
        <v>22</v>
      </c>
      <c r="D211" s="1" t="s">
        <v>5</v>
      </c>
      <c r="E211" s="1" t="s">
        <v>6</v>
      </c>
      <c r="F211" s="1"/>
      <c r="G211" s="1"/>
      <c r="H211" s="244">
        <f>H212</f>
        <v>0</v>
      </c>
      <c r="I211" s="244">
        <f>I212</f>
        <v>2013</v>
      </c>
      <c r="J211" s="244">
        <f>J212</f>
        <v>3089.8</v>
      </c>
    </row>
    <row r="212" spans="2:10" ht="64.5" customHeight="1" x14ac:dyDescent="0.3">
      <c r="B212" s="202" t="s">
        <v>433</v>
      </c>
      <c r="C212" s="5" t="s">
        <v>22</v>
      </c>
      <c r="D212" s="1" t="s">
        <v>5</v>
      </c>
      <c r="E212" s="1" t="s">
        <v>6</v>
      </c>
      <c r="F212" s="1" t="s">
        <v>429</v>
      </c>
      <c r="G212" s="1"/>
      <c r="H212" s="244">
        <f t="shared" ref="H212:J215" si="32">H213</f>
        <v>0</v>
      </c>
      <c r="I212" s="244">
        <f t="shared" si="32"/>
        <v>2013</v>
      </c>
      <c r="J212" s="222">
        <f t="shared" si="32"/>
        <v>3089.8</v>
      </c>
    </row>
    <row r="213" spans="2:10" ht="46.5" customHeight="1" x14ac:dyDescent="0.3">
      <c r="B213" s="202" t="s">
        <v>434</v>
      </c>
      <c r="C213" s="5" t="s">
        <v>22</v>
      </c>
      <c r="D213" s="1" t="s">
        <v>5</v>
      </c>
      <c r="E213" s="1" t="s">
        <v>6</v>
      </c>
      <c r="F213" s="1" t="s">
        <v>430</v>
      </c>
      <c r="G213" s="1"/>
      <c r="H213" s="244">
        <f t="shared" si="32"/>
        <v>0</v>
      </c>
      <c r="I213" s="244">
        <f t="shared" si="32"/>
        <v>2013</v>
      </c>
      <c r="J213" s="222">
        <f t="shared" si="32"/>
        <v>3089.8</v>
      </c>
    </row>
    <row r="214" spans="2:10" ht="65.25" customHeight="1" x14ac:dyDescent="0.3">
      <c r="B214" s="202" t="s">
        <v>435</v>
      </c>
      <c r="C214" s="5" t="s">
        <v>22</v>
      </c>
      <c r="D214" s="1" t="s">
        <v>5</v>
      </c>
      <c r="E214" s="1" t="s">
        <v>6</v>
      </c>
      <c r="F214" s="1" t="s">
        <v>431</v>
      </c>
      <c r="G214" s="1"/>
      <c r="H214" s="244">
        <f>H215</f>
        <v>0</v>
      </c>
      <c r="I214" s="244">
        <f>I215</f>
        <v>2013</v>
      </c>
      <c r="J214" s="222">
        <f>J215</f>
        <v>3089.8</v>
      </c>
    </row>
    <row r="215" spans="2:10" ht="58.5" customHeight="1" x14ac:dyDescent="0.3">
      <c r="B215" s="202" t="s">
        <v>436</v>
      </c>
      <c r="C215" s="5" t="s">
        <v>22</v>
      </c>
      <c r="D215" s="1" t="s">
        <v>5</v>
      </c>
      <c r="E215" s="1" t="s">
        <v>6</v>
      </c>
      <c r="F215" s="1" t="s">
        <v>432</v>
      </c>
      <c r="G215" s="1"/>
      <c r="H215" s="244">
        <f t="shared" si="32"/>
        <v>0</v>
      </c>
      <c r="I215" s="244">
        <f t="shared" si="32"/>
        <v>2013</v>
      </c>
      <c r="J215" s="222">
        <f t="shared" si="32"/>
        <v>3089.8</v>
      </c>
    </row>
    <row r="216" spans="2:10" ht="39" customHeight="1" x14ac:dyDescent="0.3">
      <c r="B216" s="202" t="s">
        <v>104</v>
      </c>
      <c r="C216" s="5" t="s">
        <v>22</v>
      </c>
      <c r="D216" s="1" t="s">
        <v>5</v>
      </c>
      <c r="E216" s="1" t="s">
        <v>6</v>
      </c>
      <c r="F216" s="1" t="s">
        <v>432</v>
      </c>
      <c r="G216" s="1" t="s">
        <v>83</v>
      </c>
      <c r="H216" s="1"/>
      <c r="I216" s="244">
        <v>2013</v>
      </c>
      <c r="J216" s="222">
        <v>3089.8</v>
      </c>
    </row>
    <row r="217" spans="2:10" ht="48.75" customHeight="1" x14ac:dyDescent="0.3">
      <c r="B217" s="253" t="s">
        <v>48</v>
      </c>
      <c r="C217" s="5" t="s">
        <v>22</v>
      </c>
      <c r="D217" s="1" t="s">
        <v>5</v>
      </c>
      <c r="E217" s="1" t="s">
        <v>5</v>
      </c>
      <c r="F217" s="5"/>
      <c r="G217" s="1"/>
      <c r="H217" s="244">
        <f t="shared" ref="H217:J219" si="33">H218</f>
        <v>0</v>
      </c>
      <c r="I217" s="244">
        <f t="shared" si="33"/>
        <v>13681.8</v>
      </c>
      <c r="J217" s="222">
        <f t="shared" si="33"/>
        <v>13681.8</v>
      </c>
    </row>
    <row r="218" spans="2:10" ht="57.75" customHeight="1" x14ac:dyDescent="0.3">
      <c r="B218" s="255" t="s">
        <v>559</v>
      </c>
      <c r="C218" s="5" t="s">
        <v>22</v>
      </c>
      <c r="D218" s="1" t="s">
        <v>5</v>
      </c>
      <c r="E218" s="1" t="s">
        <v>5</v>
      </c>
      <c r="F218" s="5" t="s">
        <v>380</v>
      </c>
      <c r="G218" s="1"/>
      <c r="H218" s="244">
        <f t="shared" si="33"/>
        <v>0</v>
      </c>
      <c r="I218" s="244">
        <f t="shared" si="33"/>
        <v>13681.8</v>
      </c>
      <c r="J218" s="222">
        <f t="shared" si="33"/>
        <v>13681.8</v>
      </c>
    </row>
    <row r="219" spans="2:10" ht="75" customHeight="1" x14ac:dyDescent="0.3">
      <c r="B219" s="256" t="s">
        <v>96</v>
      </c>
      <c r="C219" s="5" t="s">
        <v>22</v>
      </c>
      <c r="D219" s="1" t="s">
        <v>5</v>
      </c>
      <c r="E219" s="1" t="s">
        <v>5</v>
      </c>
      <c r="F219" s="5" t="s">
        <v>560</v>
      </c>
      <c r="G219" s="1"/>
      <c r="H219" s="244">
        <f t="shared" si="33"/>
        <v>0</v>
      </c>
      <c r="I219" s="244">
        <f t="shared" si="33"/>
        <v>13681.8</v>
      </c>
      <c r="J219" s="222">
        <f t="shared" si="33"/>
        <v>13681.8</v>
      </c>
    </row>
    <row r="220" spans="2:10" ht="29.25" customHeight="1" x14ac:dyDescent="0.3">
      <c r="B220" s="254" t="s">
        <v>111</v>
      </c>
      <c r="C220" s="5" t="s">
        <v>22</v>
      </c>
      <c r="D220" s="1" t="s">
        <v>5</v>
      </c>
      <c r="E220" s="1" t="s">
        <v>5</v>
      </c>
      <c r="F220" s="5" t="s">
        <v>560</v>
      </c>
      <c r="G220" s="1" t="s">
        <v>107</v>
      </c>
      <c r="H220" s="1"/>
      <c r="I220" s="244">
        <v>13681.8</v>
      </c>
      <c r="J220" s="222">
        <v>13681.8</v>
      </c>
    </row>
    <row r="221" spans="2:10" ht="29.25" customHeight="1" x14ac:dyDescent="0.3">
      <c r="B221" s="263" t="s">
        <v>566</v>
      </c>
      <c r="C221" s="5" t="s">
        <v>22</v>
      </c>
      <c r="D221" s="1" t="s">
        <v>4</v>
      </c>
      <c r="E221" s="1"/>
      <c r="F221" s="5"/>
      <c r="G221" s="1"/>
      <c r="H221" s="244">
        <f t="shared" ref="H221:J231" si="34">H222</f>
        <v>0</v>
      </c>
      <c r="I221" s="244">
        <f t="shared" si="34"/>
        <v>9629.7999999999993</v>
      </c>
      <c r="J221" s="222">
        <f t="shared" si="34"/>
        <v>9633.2999999999993</v>
      </c>
    </row>
    <row r="222" spans="2:10" ht="44.25" customHeight="1" x14ac:dyDescent="0.3">
      <c r="B222" s="263" t="s">
        <v>567</v>
      </c>
      <c r="C222" s="5" t="s">
        <v>22</v>
      </c>
      <c r="D222" s="1" t="s">
        <v>4</v>
      </c>
      <c r="E222" s="1" t="s">
        <v>5</v>
      </c>
      <c r="F222" s="5"/>
      <c r="G222" s="1"/>
      <c r="H222" s="244">
        <f>H228+H223</f>
        <v>0</v>
      </c>
      <c r="I222" s="244">
        <f>I228+I223</f>
        <v>9629.7999999999993</v>
      </c>
      <c r="J222" s="222">
        <f>J228+J223</f>
        <v>9633.2999999999993</v>
      </c>
    </row>
    <row r="223" spans="2:10" ht="75" customHeight="1" x14ac:dyDescent="0.3">
      <c r="B223" s="272" t="s">
        <v>579</v>
      </c>
      <c r="C223" s="5" t="s">
        <v>22</v>
      </c>
      <c r="D223" s="1" t="s">
        <v>4</v>
      </c>
      <c r="E223" s="1" t="s">
        <v>5</v>
      </c>
      <c r="F223" s="5" t="s">
        <v>219</v>
      </c>
      <c r="G223" s="1"/>
      <c r="H223" s="244">
        <f t="shared" ref="H223:J226" si="35">H224</f>
        <v>0</v>
      </c>
      <c r="I223" s="244">
        <f t="shared" si="35"/>
        <v>300</v>
      </c>
      <c r="J223" s="222">
        <f t="shared" si="35"/>
        <v>300</v>
      </c>
    </row>
    <row r="224" spans="2:10" ht="44.25" customHeight="1" x14ac:dyDescent="0.3">
      <c r="B224" s="66" t="s">
        <v>321</v>
      </c>
      <c r="C224" s="5" t="s">
        <v>22</v>
      </c>
      <c r="D224" s="1" t="s">
        <v>4</v>
      </c>
      <c r="E224" s="1" t="s">
        <v>5</v>
      </c>
      <c r="F224" s="5" t="s">
        <v>320</v>
      </c>
      <c r="G224" s="1"/>
      <c r="H224" s="244">
        <f t="shared" si="35"/>
        <v>0</v>
      </c>
      <c r="I224" s="244">
        <f t="shared" si="35"/>
        <v>300</v>
      </c>
      <c r="J224" s="222">
        <f t="shared" si="35"/>
        <v>300</v>
      </c>
    </row>
    <row r="225" spans="2:10" ht="69.75" customHeight="1" x14ac:dyDescent="0.3">
      <c r="B225" s="66" t="s">
        <v>286</v>
      </c>
      <c r="C225" s="5" t="s">
        <v>22</v>
      </c>
      <c r="D225" s="1" t="s">
        <v>4</v>
      </c>
      <c r="E225" s="1" t="s">
        <v>5</v>
      </c>
      <c r="F225" s="5" t="s">
        <v>322</v>
      </c>
      <c r="G225" s="1"/>
      <c r="H225" s="244">
        <f t="shared" si="35"/>
        <v>0</v>
      </c>
      <c r="I225" s="244">
        <f t="shared" si="35"/>
        <v>300</v>
      </c>
      <c r="J225" s="222">
        <f t="shared" si="35"/>
        <v>300</v>
      </c>
    </row>
    <row r="226" spans="2:10" ht="70.5" customHeight="1" x14ac:dyDescent="0.3">
      <c r="B226" s="66" t="s">
        <v>391</v>
      </c>
      <c r="C226" s="5" t="s">
        <v>22</v>
      </c>
      <c r="D226" s="1" t="s">
        <v>4</v>
      </c>
      <c r="E226" s="1" t="s">
        <v>5</v>
      </c>
      <c r="F226" s="5" t="s">
        <v>323</v>
      </c>
      <c r="G226" s="1"/>
      <c r="H226" s="244">
        <f t="shared" si="35"/>
        <v>0</v>
      </c>
      <c r="I226" s="244">
        <f t="shared" si="35"/>
        <v>300</v>
      </c>
      <c r="J226" s="222">
        <f t="shared" si="35"/>
        <v>300</v>
      </c>
    </row>
    <row r="227" spans="2:10" ht="74.25" customHeight="1" x14ac:dyDescent="0.3">
      <c r="B227" s="272" t="s">
        <v>104</v>
      </c>
      <c r="C227" s="5" t="s">
        <v>22</v>
      </c>
      <c r="D227" s="1" t="s">
        <v>4</v>
      </c>
      <c r="E227" s="1" t="s">
        <v>5</v>
      </c>
      <c r="F227" s="5" t="s">
        <v>323</v>
      </c>
      <c r="G227" s="1" t="s">
        <v>83</v>
      </c>
      <c r="H227" s="1"/>
      <c r="I227" s="244">
        <v>300</v>
      </c>
      <c r="J227" s="222">
        <v>300</v>
      </c>
    </row>
    <row r="228" spans="2:10" ht="62.25" customHeight="1" x14ac:dyDescent="0.3">
      <c r="B228" s="265" t="s">
        <v>433</v>
      </c>
      <c r="C228" s="5" t="s">
        <v>22</v>
      </c>
      <c r="D228" s="1" t="s">
        <v>4</v>
      </c>
      <c r="E228" s="1" t="s">
        <v>5</v>
      </c>
      <c r="F228" s="1" t="s">
        <v>429</v>
      </c>
      <c r="G228" s="1"/>
      <c r="H228" s="244">
        <f t="shared" si="34"/>
        <v>0</v>
      </c>
      <c r="I228" s="244">
        <f t="shared" si="34"/>
        <v>9329.7999999999993</v>
      </c>
      <c r="J228" s="222">
        <f t="shared" si="34"/>
        <v>9333.2999999999993</v>
      </c>
    </row>
    <row r="229" spans="2:10" ht="44.25" customHeight="1" x14ac:dyDescent="0.3">
      <c r="B229" s="265" t="s">
        <v>434</v>
      </c>
      <c r="C229" s="5" t="s">
        <v>22</v>
      </c>
      <c r="D229" s="1" t="s">
        <v>4</v>
      </c>
      <c r="E229" s="1" t="s">
        <v>5</v>
      </c>
      <c r="F229" s="1" t="s">
        <v>430</v>
      </c>
      <c r="G229" s="1"/>
      <c r="H229" s="244">
        <f t="shared" si="34"/>
        <v>0</v>
      </c>
      <c r="I229" s="244">
        <f t="shared" si="34"/>
        <v>9329.7999999999993</v>
      </c>
      <c r="J229" s="222">
        <f t="shared" si="34"/>
        <v>9333.2999999999993</v>
      </c>
    </row>
    <row r="230" spans="2:10" ht="71.25" customHeight="1" x14ac:dyDescent="0.3">
      <c r="B230" s="265" t="s">
        <v>435</v>
      </c>
      <c r="C230" s="5" t="s">
        <v>22</v>
      </c>
      <c r="D230" s="1" t="s">
        <v>4</v>
      </c>
      <c r="E230" s="1" t="s">
        <v>5</v>
      </c>
      <c r="F230" s="1" t="s">
        <v>431</v>
      </c>
      <c r="G230" s="1"/>
      <c r="H230" s="244">
        <f t="shared" si="34"/>
        <v>0</v>
      </c>
      <c r="I230" s="244">
        <f t="shared" si="34"/>
        <v>9329.7999999999993</v>
      </c>
      <c r="J230" s="222">
        <f t="shared" si="34"/>
        <v>9333.2999999999993</v>
      </c>
    </row>
    <row r="231" spans="2:10" ht="82.5" customHeight="1" x14ac:dyDescent="0.3">
      <c r="B231" s="262" t="s">
        <v>564</v>
      </c>
      <c r="C231" s="5" t="s">
        <v>22</v>
      </c>
      <c r="D231" s="1" t="s">
        <v>4</v>
      </c>
      <c r="E231" s="1" t="s">
        <v>5</v>
      </c>
      <c r="F231" s="5" t="s">
        <v>563</v>
      </c>
      <c r="G231" s="1"/>
      <c r="H231" s="244">
        <f t="shared" si="34"/>
        <v>0</v>
      </c>
      <c r="I231" s="244">
        <f t="shared" si="34"/>
        <v>9329.7999999999993</v>
      </c>
      <c r="J231" s="222">
        <f t="shared" si="34"/>
        <v>9333.2999999999993</v>
      </c>
    </row>
    <row r="232" spans="2:10" ht="62.25" customHeight="1" x14ac:dyDescent="0.3">
      <c r="B232" s="263" t="s">
        <v>104</v>
      </c>
      <c r="C232" s="5" t="s">
        <v>22</v>
      </c>
      <c r="D232" s="1" t="s">
        <v>4</v>
      </c>
      <c r="E232" s="1" t="s">
        <v>5</v>
      </c>
      <c r="F232" s="5" t="s">
        <v>563</v>
      </c>
      <c r="G232" s="1" t="s">
        <v>83</v>
      </c>
      <c r="H232" s="1"/>
      <c r="I232" s="244">
        <v>9329.7999999999993</v>
      </c>
      <c r="J232" s="222">
        <v>9333.2999999999993</v>
      </c>
    </row>
    <row r="233" spans="2:10" ht="29.25" customHeight="1" x14ac:dyDescent="0.3">
      <c r="B233" s="147" t="s">
        <v>0</v>
      </c>
      <c r="C233" s="5" t="s">
        <v>22</v>
      </c>
      <c r="D233" s="1" t="s">
        <v>7</v>
      </c>
      <c r="E233" s="1"/>
      <c r="F233" s="1"/>
      <c r="G233" s="1"/>
      <c r="H233" s="244">
        <f>H239+H234</f>
        <v>0</v>
      </c>
      <c r="I233" s="244">
        <f>I239+I234</f>
        <v>711.8</v>
      </c>
      <c r="J233" s="222">
        <f>J239+J234</f>
        <v>711.8</v>
      </c>
    </row>
    <row r="234" spans="2:10" ht="45.75" customHeight="1" x14ac:dyDescent="0.3">
      <c r="B234" s="147" t="s">
        <v>53</v>
      </c>
      <c r="C234" s="5" t="s">
        <v>22</v>
      </c>
      <c r="D234" s="1" t="s">
        <v>7</v>
      </c>
      <c r="E234" s="1" t="s">
        <v>5</v>
      </c>
      <c r="F234" s="1"/>
      <c r="G234" s="1"/>
      <c r="H234" s="244">
        <f>H235</f>
        <v>0</v>
      </c>
      <c r="I234" s="244">
        <f>I235</f>
        <v>661.8</v>
      </c>
      <c r="J234" s="222">
        <f>J235</f>
        <v>661.8</v>
      </c>
    </row>
    <row r="235" spans="2:10" ht="69" customHeight="1" x14ac:dyDescent="0.3">
      <c r="B235" s="147" t="s">
        <v>478</v>
      </c>
      <c r="C235" s="5" t="s">
        <v>22</v>
      </c>
      <c r="D235" s="26" t="s">
        <v>7</v>
      </c>
      <c r="E235" s="26" t="s">
        <v>5</v>
      </c>
      <c r="F235" s="26" t="s">
        <v>179</v>
      </c>
      <c r="G235" s="23"/>
      <c r="H235" s="244">
        <f t="shared" ref="H235:J237" si="36">H236</f>
        <v>0</v>
      </c>
      <c r="I235" s="244">
        <f t="shared" si="36"/>
        <v>661.8</v>
      </c>
      <c r="J235" s="222">
        <f t="shared" si="36"/>
        <v>661.8</v>
      </c>
    </row>
    <row r="236" spans="2:10" ht="29.25" customHeight="1" x14ac:dyDescent="0.3">
      <c r="B236" s="147" t="s">
        <v>300</v>
      </c>
      <c r="C236" s="5" t="s">
        <v>22</v>
      </c>
      <c r="D236" s="26" t="s">
        <v>7</v>
      </c>
      <c r="E236" s="26" t="s">
        <v>5</v>
      </c>
      <c r="F236" s="26" t="s">
        <v>299</v>
      </c>
      <c r="G236" s="23"/>
      <c r="H236" s="244">
        <f t="shared" si="36"/>
        <v>0</v>
      </c>
      <c r="I236" s="244">
        <f t="shared" si="36"/>
        <v>661.8</v>
      </c>
      <c r="J236" s="222">
        <f t="shared" si="36"/>
        <v>661.8</v>
      </c>
    </row>
    <row r="237" spans="2:10" ht="59.25" customHeight="1" x14ac:dyDescent="0.3">
      <c r="B237" s="147" t="s">
        <v>370</v>
      </c>
      <c r="C237" s="5" t="s">
        <v>22</v>
      </c>
      <c r="D237" s="26" t="s">
        <v>7</v>
      </c>
      <c r="E237" s="26" t="s">
        <v>5</v>
      </c>
      <c r="F237" s="26" t="s">
        <v>373</v>
      </c>
      <c r="G237" s="23"/>
      <c r="H237" s="244">
        <f t="shared" si="36"/>
        <v>0</v>
      </c>
      <c r="I237" s="244">
        <f t="shared" si="36"/>
        <v>661.8</v>
      </c>
      <c r="J237" s="222">
        <f t="shared" si="36"/>
        <v>661.8</v>
      </c>
    </row>
    <row r="238" spans="2:10" ht="60.75" customHeight="1" x14ac:dyDescent="0.3">
      <c r="B238" s="147" t="s">
        <v>104</v>
      </c>
      <c r="C238" s="5" t="s">
        <v>22</v>
      </c>
      <c r="D238" s="26" t="s">
        <v>7</v>
      </c>
      <c r="E238" s="26" t="s">
        <v>5</v>
      </c>
      <c r="F238" s="26" t="s">
        <v>373</v>
      </c>
      <c r="G238" s="23" t="s">
        <v>83</v>
      </c>
      <c r="H238" s="23"/>
      <c r="I238" s="244">
        <v>661.8</v>
      </c>
      <c r="J238" s="222">
        <v>661.8</v>
      </c>
    </row>
    <row r="239" spans="2:10" ht="34.5" customHeight="1" x14ac:dyDescent="0.3">
      <c r="B239" s="2" t="s">
        <v>17</v>
      </c>
      <c r="C239" s="5" t="s">
        <v>22</v>
      </c>
      <c r="D239" s="8" t="s">
        <v>7</v>
      </c>
      <c r="E239" s="1" t="s">
        <v>11</v>
      </c>
      <c r="F239" s="8"/>
      <c r="G239" s="8"/>
      <c r="H239" s="244">
        <f t="shared" ref="H239:J242" si="37">H240</f>
        <v>0</v>
      </c>
      <c r="I239" s="244">
        <f t="shared" si="37"/>
        <v>50</v>
      </c>
      <c r="J239" s="222">
        <f t="shared" si="37"/>
        <v>50</v>
      </c>
    </row>
    <row r="240" spans="2:10" ht="60" customHeight="1" x14ac:dyDescent="0.3">
      <c r="B240" s="145" t="s">
        <v>444</v>
      </c>
      <c r="C240" s="5" t="s">
        <v>22</v>
      </c>
      <c r="D240" s="8" t="s">
        <v>7</v>
      </c>
      <c r="E240" s="1" t="s">
        <v>11</v>
      </c>
      <c r="F240" s="8" t="s">
        <v>218</v>
      </c>
      <c r="G240" s="8"/>
      <c r="H240" s="244">
        <f t="shared" si="37"/>
        <v>0</v>
      </c>
      <c r="I240" s="244">
        <f t="shared" si="37"/>
        <v>50</v>
      </c>
      <c r="J240" s="222">
        <f t="shared" si="37"/>
        <v>50</v>
      </c>
    </row>
    <row r="241" spans="2:10" ht="68.25" customHeight="1" x14ac:dyDescent="0.3">
      <c r="B241" s="70" t="s">
        <v>118</v>
      </c>
      <c r="C241" s="5" t="s">
        <v>22</v>
      </c>
      <c r="D241" s="8" t="s">
        <v>7</v>
      </c>
      <c r="E241" s="1" t="s">
        <v>11</v>
      </c>
      <c r="F241" s="8" t="s">
        <v>229</v>
      </c>
      <c r="G241" s="8"/>
      <c r="H241" s="244">
        <f t="shared" si="37"/>
        <v>0</v>
      </c>
      <c r="I241" s="244">
        <f t="shared" si="37"/>
        <v>50</v>
      </c>
      <c r="J241" s="222">
        <f t="shared" si="37"/>
        <v>50</v>
      </c>
    </row>
    <row r="242" spans="2:10" ht="81.75" customHeight="1" x14ac:dyDescent="0.3">
      <c r="B242" s="70" t="s">
        <v>145</v>
      </c>
      <c r="C242" s="5" t="s">
        <v>22</v>
      </c>
      <c r="D242" s="8" t="s">
        <v>7</v>
      </c>
      <c r="E242" s="1" t="s">
        <v>11</v>
      </c>
      <c r="F242" s="8" t="s">
        <v>230</v>
      </c>
      <c r="G242" s="8"/>
      <c r="H242" s="244">
        <f t="shared" si="37"/>
        <v>0</v>
      </c>
      <c r="I242" s="244">
        <f t="shared" si="37"/>
        <v>50</v>
      </c>
      <c r="J242" s="222">
        <f t="shared" si="37"/>
        <v>50</v>
      </c>
    </row>
    <row r="243" spans="2:10" ht="68.25" customHeight="1" x14ac:dyDescent="0.3">
      <c r="B243" s="147" t="s">
        <v>104</v>
      </c>
      <c r="C243" s="5" t="s">
        <v>22</v>
      </c>
      <c r="D243" s="1" t="s">
        <v>7</v>
      </c>
      <c r="E243" s="1" t="s">
        <v>11</v>
      </c>
      <c r="F243" s="8" t="s">
        <v>230</v>
      </c>
      <c r="G243" s="1" t="s">
        <v>83</v>
      </c>
      <c r="H243" s="1"/>
      <c r="I243" s="244">
        <v>50</v>
      </c>
      <c r="J243" s="222">
        <v>50</v>
      </c>
    </row>
    <row r="244" spans="2:10" ht="30.75" customHeight="1" x14ac:dyDescent="0.3">
      <c r="B244" s="11" t="s">
        <v>28</v>
      </c>
      <c r="C244" s="3" t="s">
        <v>22</v>
      </c>
      <c r="D244" s="4" t="s">
        <v>23</v>
      </c>
      <c r="E244" s="4"/>
      <c r="F244" s="4"/>
      <c r="G244" s="4"/>
      <c r="H244" s="246">
        <f>H245+H273+H261+H250</f>
        <v>0</v>
      </c>
      <c r="I244" s="246">
        <f>I245+I273+I261+I250</f>
        <v>146271.1</v>
      </c>
      <c r="J244" s="224">
        <f>J245+J273+J261+J250</f>
        <v>145217.60000000001</v>
      </c>
    </row>
    <row r="245" spans="2:10" ht="24.75" customHeight="1" x14ac:dyDescent="0.3">
      <c r="B245" s="145" t="s">
        <v>29</v>
      </c>
      <c r="C245" s="5" t="s">
        <v>22</v>
      </c>
      <c r="D245" s="1" t="s">
        <v>23</v>
      </c>
      <c r="E245" s="1" t="s">
        <v>3</v>
      </c>
      <c r="F245" s="1"/>
      <c r="G245" s="1"/>
      <c r="H245" s="244">
        <f t="shared" ref="H245:J248" si="38">H246</f>
        <v>0</v>
      </c>
      <c r="I245" s="244">
        <f t="shared" si="38"/>
        <v>10100.9</v>
      </c>
      <c r="J245" s="222">
        <f t="shared" si="38"/>
        <v>10100.9</v>
      </c>
    </row>
    <row r="246" spans="2:10" ht="70.5" customHeight="1" x14ac:dyDescent="0.3">
      <c r="B246" s="145" t="s">
        <v>462</v>
      </c>
      <c r="C246" s="5" t="s">
        <v>22</v>
      </c>
      <c r="D246" s="6" t="s">
        <v>23</v>
      </c>
      <c r="E246" s="6" t="s">
        <v>3</v>
      </c>
      <c r="F246" s="1" t="s">
        <v>221</v>
      </c>
      <c r="G246" s="1"/>
      <c r="H246" s="244">
        <f t="shared" si="38"/>
        <v>0</v>
      </c>
      <c r="I246" s="244">
        <f t="shared" si="38"/>
        <v>10100.9</v>
      </c>
      <c r="J246" s="222">
        <f t="shared" si="38"/>
        <v>10100.9</v>
      </c>
    </row>
    <row r="247" spans="2:10" ht="81" customHeight="1" x14ac:dyDescent="0.3">
      <c r="B247" s="142" t="s">
        <v>262</v>
      </c>
      <c r="C247" s="5" t="s">
        <v>22</v>
      </c>
      <c r="D247" s="6" t="s">
        <v>23</v>
      </c>
      <c r="E247" s="6" t="s">
        <v>3</v>
      </c>
      <c r="F247" s="6" t="s">
        <v>232</v>
      </c>
      <c r="G247" s="6"/>
      <c r="H247" s="244">
        <f t="shared" si="38"/>
        <v>0</v>
      </c>
      <c r="I247" s="244">
        <f t="shared" si="38"/>
        <v>10100.9</v>
      </c>
      <c r="J247" s="222">
        <f t="shared" si="38"/>
        <v>10100.9</v>
      </c>
    </row>
    <row r="248" spans="2:10" ht="87.75" customHeight="1" x14ac:dyDescent="0.3">
      <c r="B248" s="142" t="s">
        <v>263</v>
      </c>
      <c r="C248" s="5" t="s">
        <v>22</v>
      </c>
      <c r="D248" s="6" t="s">
        <v>23</v>
      </c>
      <c r="E248" s="6" t="s">
        <v>3</v>
      </c>
      <c r="F248" s="6" t="s">
        <v>520</v>
      </c>
      <c r="G248" s="6"/>
      <c r="H248" s="244">
        <f t="shared" si="38"/>
        <v>0</v>
      </c>
      <c r="I248" s="244">
        <f t="shared" si="38"/>
        <v>10100.9</v>
      </c>
      <c r="J248" s="222">
        <f t="shared" si="38"/>
        <v>10100.9</v>
      </c>
    </row>
    <row r="249" spans="2:10" ht="46.5" customHeight="1" x14ac:dyDescent="0.3">
      <c r="B249" s="142" t="s">
        <v>110</v>
      </c>
      <c r="C249" s="5" t="s">
        <v>22</v>
      </c>
      <c r="D249" s="1" t="s">
        <v>23</v>
      </c>
      <c r="E249" s="1" t="s">
        <v>3</v>
      </c>
      <c r="F249" s="6" t="s">
        <v>520</v>
      </c>
      <c r="G249" s="1" t="s">
        <v>109</v>
      </c>
      <c r="H249" s="1"/>
      <c r="I249" s="244">
        <v>10100.9</v>
      </c>
      <c r="J249" s="222">
        <v>10100.9</v>
      </c>
    </row>
    <row r="250" spans="2:10" ht="34.5" customHeight="1" x14ac:dyDescent="0.3">
      <c r="B250" s="189" t="s">
        <v>30</v>
      </c>
      <c r="C250" s="5" t="s">
        <v>22</v>
      </c>
      <c r="D250" s="1" t="s">
        <v>23</v>
      </c>
      <c r="E250" s="1" t="s">
        <v>8</v>
      </c>
      <c r="F250" s="6"/>
      <c r="G250" s="1"/>
      <c r="H250" s="244">
        <f>H251+H255</f>
        <v>0</v>
      </c>
      <c r="I250" s="244">
        <f>I251+I255</f>
        <v>2346</v>
      </c>
      <c r="J250" s="222">
        <f>J251+J255</f>
        <v>2346</v>
      </c>
    </row>
    <row r="251" spans="2:10" ht="72" customHeight="1" x14ac:dyDescent="0.3">
      <c r="B251" s="69" t="s">
        <v>479</v>
      </c>
      <c r="C251" s="5" t="s">
        <v>22</v>
      </c>
      <c r="D251" s="6" t="s">
        <v>23</v>
      </c>
      <c r="E251" s="6" t="s">
        <v>8</v>
      </c>
      <c r="F251" s="5" t="s">
        <v>382</v>
      </c>
      <c r="G251" s="1"/>
      <c r="H251" s="244">
        <f t="shared" ref="H251:J253" si="39">H252</f>
        <v>0</v>
      </c>
      <c r="I251" s="244">
        <f t="shared" si="39"/>
        <v>1200</v>
      </c>
      <c r="J251" s="222">
        <f t="shared" si="39"/>
        <v>1200</v>
      </c>
    </row>
    <row r="252" spans="2:10" ht="49.5" customHeight="1" x14ac:dyDescent="0.3">
      <c r="B252" s="177" t="s">
        <v>383</v>
      </c>
      <c r="C252" s="5" t="s">
        <v>22</v>
      </c>
      <c r="D252" s="1" t="s">
        <v>23</v>
      </c>
      <c r="E252" s="1" t="s">
        <v>8</v>
      </c>
      <c r="F252" s="26" t="s">
        <v>525</v>
      </c>
      <c r="G252" s="1"/>
      <c r="H252" s="244">
        <f t="shared" si="39"/>
        <v>0</v>
      </c>
      <c r="I252" s="244">
        <f t="shared" si="39"/>
        <v>1200</v>
      </c>
      <c r="J252" s="222">
        <f t="shared" si="39"/>
        <v>1200</v>
      </c>
    </row>
    <row r="253" spans="2:10" ht="50.25" customHeight="1" x14ac:dyDescent="0.3">
      <c r="B253" s="177" t="s">
        <v>384</v>
      </c>
      <c r="C253" s="5" t="s">
        <v>22</v>
      </c>
      <c r="D253" s="1" t="s">
        <v>23</v>
      </c>
      <c r="E253" s="1" t="s">
        <v>8</v>
      </c>
      <c r="F253" s="26" t="s">
        <v>526</v>
      </c>
      <c r="G253" s="1"/>
      <c r="H253" s="244">
        <f t="shared" si="39"/>
        <v>0</v>
      </c>
      <c r="I253" s="244">
        <f t="shared" si="39"/>
        <v>1200</v>
      </c>
      <c r="J253" s="222">
        <f t="shared" si="39"/>
        <v>1200</v>
      </c>
    </row>
    <row r="254" spans="2:10" ht="55.5" customHeight="1" x14ac:dyDescent="0.3">
      <c r="B254" s="177" t="s">
        <v>291</v>
      </c>
      <c r="C254" s="5" t="s">
        <v>22</v>
      </c>
      <c r="D254" s="1" t="s">
        <v>23</v>
      </c>
      <c r="E254" s="1" t="s">
        <v>8</v>
      </c>
      <c r="F254" s="26" t="s">
        <v>526</v>
      </c>
      <c r="G254" s="1" t="s">
        <v>290</v>
      </c>
      <c r="H254" s="1"/>
      <c r="I254" s="244">
        <v>1200</v>
      </c>
      <c r="J254" s="222">
        <v>1200</v>
      </c>
    </row>
    <row r="255" spans="2:10" ht="63" customHeight="1" x14ac:dyDescent="0.3">
      <c r="B255" s="145" t="s">
        <v>541</v>
      </c>
      <c r="C255" s="5" t="s">
        <v>22</v>
      </c>
      <c r="D255" s="44" t="s">
        <v>23</v>
      </c>
      <c r="E255" s="44" t="s">
        <v>8</v>
      </c>
      <c r="F255" s="1" t="s">
        <v>221</v>
      </c>
      <c r="G255" s="44"/>
      <c r="H255" s="244">
        <f t="shared" ref="H255:J256" si="40">H256</f>
        <v>0</v>
      </c>
      <c r="I255" s="244">
        <f t="shared" si="40"/>
        <v>1146</v>
      </c>
      <c r="J255" s="222">
        <f t="shared" si="40"/>
        <v>1146</v>
      </c>
    </row>
    <row r="256" spans="2:10" ht="81.75" customHeight="1" x14ac:dyDescent="0.3">
      <c r="B256" s="142" t="s">
        <v>262</v>
      </c>
      <c r="C256" s="5" t="s">
        <v>22</v>
      </c>
      <c r="D256" s="44" t="s">
        <v>23</v>
      </c>
      <c r="E256" s="44" t="s">
        <v>8</v>
      </c>
      <c r="F256" s="6" t="s">
        <v>232</v>
      </c>
      <c r="G256" s="44"/>
      <c r="H256" s="244">
        <f t="shared" si="40"/>
        <v>0</v>
      </c>
      <c r="I256" s="244">
        <f t="shared" si="40"/>
        <v>1146</v>
      </c>
      <c r="J256" s="222">
        <f t="shared" si="40"/>
        <v>1146</v>
      </c>
    </row>
    <row r="257" spans="2:10" ht="80.25" customHeight="1" x14ac:dyDescent="0.3">
      <c r="B257" s="142" t="s">
        <v>263</v>
      </c>
      <c r="C257" s="5" t="s">
        <v>22</v>
      </c>
      <c r="D257" s="44" t="s">
        <v>23</v>
      </c>
      <c r="E257" s="44" t="s">
        <v>8</v>
      </c>
      <c r="F257" s="6" t="s">
        <v>520</v>
      </c>
      <c r="G257" s="44"/>
      <c r="H257" s="244">
        <f>H258+H259+H260</f>
        <v>0</v>
      </c>
      <c r="I257" s="244">
        <f>I258+I259+I260</f>
        <v>1146</v>
      </c>
      <c r="J257" s="222">
        <f>J258+J259+J260</f>
        <v>1146</v>
      </c>
    </row>
    <row r="258" spans="2:10" ht="44.25" customHeight="1" x14ac:dyDescent="0.3">
      <c r="B258" s="290" t="s">
        <v>110</v>
      </c>
      <c r="C258" s="5" t="s">
        <v>22</v>
      </c>
      <c r="D258" s="44" t="s">
        <v>23</v>
      </c>
      <c r="E258" s="44" t="s">
        <v>8</v>
      </c>
      <c r="F258" s="6" t="s">
        <v>520</v>
      </c>
      <c r="G258" s="44" t="s">
        <v>109</v>
      </c>
      <c r="H258" s="44"/>
      <c r="I258" s="244">
        <v>30</v>
      </c>
      <c r="J258" s="222">
        <v>30</v>
      </c>
    </row>
    <row r="259" spans="2:10" ht="44.25" customHeight="1" x14ac:dyDescent="0.3">
      <c r="B259" s="291" t="s">
        <v>597</v>
      </c>
      <c r="C259" s="5" t="s">
        <v>22</v>
      </c>
      <c r="D259" s="44" t="s">
        <v>23</v>
      </c>
      <c r="E259" s="44" t="s">
        <v>8</v>
      </c>
      <c r="F259" s="6" t="s">
        <v>520</v>
      </c>
      <c r="G259" s="44" t="s">
        <v>592</v>
      </c>
      <c r="H259" s="44"/>
      <c r="I259" s="244">
        <v>666</v>
      </c>
      <c r="J259" s="222">
        <v>666</v>
      </c>
    </row>
    <row r="260" spans="2:10" ht="44.25" customHeight="1" x14ac:dyDescent="0.3">
      <c r="B260" s="295" t="s">
        <v>161</v>
      </c>
      <c r="C260" s="5" t="s">
        <v>22</v>
      </c>
      <c r="D260" s="44" t="s">
        <v>23</v>
      </c>
      <c r="E260" s="44" t="s">
        <v>8</v>
      </c>
      <c r="F260" s="6" t="s">
        <v>520</v>
      </c>
      <c r="G260" s="44" t="s">
        <v>583</v>
      </c>
      <c r="H260" s="44"/>
      <c r="I260" s="244">
        <v>450</v>
      </c>
      <c r="J260" s="222">
        <v>450</v>
      </c>
    </row>
    <row r="261" spans="2:10" ht="34.5" customHeight="1" x14ac:dyDescent="0.3">
      <c r="B261" s="142" t="s">
        <v>54</v>
      </c>
      <c r="C261" s="5" t="s">
        <v>22</v>
      </c>
      <c r="D261" s="44" t="s">
        <v>23</v>
      </c>
      <c r="E261" s="44" t="s">
        <v>10</v>
      </c>
      <c r="F261" s="6"/>
      <c r="G261" s="44"/>
      <c r="H261" s="244">
        <f>H262+H268</f>
        <v>0</v>
      </c>
      <c r="I261" s="244">
        <f>I262+I268</f>
        <v>109725</v>
      </c>
      <c r="J261" s="222">
        <f>J262+J268</f>
        <v>108671.5</v>
      </c>
    </row>
    <row r="262" spans="2:10" ht="105.75" customHeight="1" x14ac:dyDescent="0.3">
      <c r="B262" s="146" t="s">
        <v>471</v>
      </c>
      <c r="C262" s="5" t="s">
        <v>22</v>
      </c>
      <c r="D262" s="23" t="s">
        <v>23</v>
      </c>
      <c r="E262" s="1" t="s">
        <v>10</v>
      </c>
      <c r="F262" s="61" t="s">
        <v>176</v>
      </c>
      <c r="G262" s="1"/>
      <c r="H262" s="246">
        <f t="shared" ref="H262:J262" si="41">H263</f>
        <v>0</v>
      </c>
      <c r="I262" s="246">
        <f t="shared" si="41"/>
        <v>89749</v>
      </c>
      <c r="J262" s="246">
        <f t="shared" si="41"/>
        <v>86297.099999999991</v>
      </c>
    </row>
    <row r="263" spans="2:10" ht="105.75" customHeight="1" x14ac:dyDescent="0.3">
      <c r="B263" s="216" t="s">
        <v>528</v>
      </c>
      <c r="C263" s="5" t="s">
        <v>22</v>
      </c>
      <c r="D263" s="1" t="s">
        <v>23</v>
      </c>
      <c r="E263" s="1" t="s">
        <v>10</v>
      </c>
      <c r="F263" s="1" t="s">
        <v>280</v>
      </c>
      <c r="G263" s="1"/>
      <c r="H263" s="246">
        <f>+H266+H264</f>
        <v>0</v>
      </c>
      <c r="I263" s="246">
        <f t="shared" ref="I263:J263" si="42">+I266+I264</f>
        <v>89749</v>
      </c>
      <c r="J263" s="246">
        <f t="shared" si="42"/>
        <v>86297.099999999991</v>
      </c>
    </row>
    <row r="264" spans="2:10" ht="105.75" customHeight="1" x14ac:dyDescent="0.3">
      <c r="B264" s="310" t="s">
        <v>618</v>
      </c>
      <c r="C264" s="5" t="s">
        <v>22</v>
      </c>
      <c r="D264" s="1" t="s">
        <v>23</v>
      </c>
      <c r="E264" s="1" t="s">
        <v>10</v>
      </c>
      <c r="F264" s="1" t="s">
        <v>617</v>
      </c>
      <c r="G264" s="1"/>
      <c r="H264" s="246">
        <f>H265</f>
        <v>0</v>
      </c>
      <c r="I264" s="246">
        <f>I265</f>
        <v>13794.2</v>
      </c>
      <c r="J264" s="246">
        <f>J265</f>
        <v>13794.2</v>
      </c>
    </row>
    <row r="265" spans="2:10" ht="31.5" customHeight="1" x14ac:dyDescent="0.3">
      <c r="B265" s="310" t="s">
        <v>113</v>
      </c>
      <c r="C265" s="5" t="s">
        <v>22</v>
      </c>
      <c r="D265" s="1" t="s">
        <v>23</v>
      </c>
      <c r="E265" s="1" t="s">
        <v>10</v>
      </c>
      <c r="F265" s="1" t="s">
        <v>617</v>
      </c>
      <c r="G265" s="1" t="s">
        <v>112</v>
      </c>
      <c r="H265" s="246">
        <v>0</v>
      </c>
      <c r="I265" s="246">
        <v>13794.2</v>
      </c>
      <c r="J265" s="246">
        <v>13794.2</v>
      </c>
    </row>
    <row r="266" spans="2:10" ht="107.25" customHeight="1" x14ac:dyDescent="0.3">
      <c r="B266" s="294" t="s">
        <v>601</v>
      </c>
      <c r="C266" s="5" t="s">
        <v>22</v>
      </c>
      <c r="D266" s="1" t="s">
        <v>23</v>
      </c>
      <c r="E266" s="1" t="s">
        <v>10</v>
      </c>
      <c r="F266" s="1" t="s">
        <v>573</v>
      </c>
      <c r="G266" s="1"/>
      <c r="H266" s="246">
        <f>H267</f>
        <v>0</v>
      </c>
      <c r="I266" s="246">
        <f>I267</f>
        <v>75954.8</v>
      </c>
      <c r="J266" s="246">
        <f>J267</f>
        <v>72502.899999999994</v>
      </c>
    </row>
    <row r="267" spans="2:10" ht="33.75" customHeight="1" x14ac:dyDescent="0.3">
      <c r="B267" s="241" t="s">
        <v>113</v>
      </c>
      <c r="C267" s="5" t="s">
        <v>22</v>
      </c>
      <c r="D267" s="1" t="s">
        <v>23</v>
      </c>
      <c r="E267" s="1" t="s">
        <v>10</v>
      </c>
      <c r="F267" s="1" t="s">
        <v>573</v>
      </c>
      <c r="G267" s="1" t="s">
        <v>112</v>
      </c>
      <c r="H267" s="246">
        <v>0</v>
      </c>
      <c r="I267" s="246">
        <f>89454.1-13499.3</f>
        <v>75954.8</v>
      </c>
      <c r="J267" s="224">
        <f>92767.2-20264.3</f>
        <v>72502.899999999994</v>
      </c>
    </row>
    <row r="268" spans="2:10" ht="64.5" customHeight="1" x14ac:dyDescent="0.3">
      <c r="B268" s="204" t="s">
        <v>437</v>
      </c>
      <c r="C268" s="5" t="s">
        <v>22</v>
      </c>
      <c r="D268" s="1" t="s">
        <v>23</v>
      </c>
      <c r="E268" s="1" t="s">
        <v>10</v>
      </c>
      <c r="F268" s="5" t="s">
        <v>380</v>
      </c>
      <c r="G268" s="1"/>
      <c r="H268" s="246">
        <f t="shared" ref="H268:J271" si="43">H269</f>
        <v>0</v>
      </c>
      <c r="I268" s="246">
        <f t="shared" si="43"/>
        <v>19976</v>
      </c>
      <c r="J268" s="222">
        <f t="shared" si="43"/>
        <v>22374.400000000001</v>
      </c>
    </row>
    <row r="269" spans="2:10" ht="46.5" customHeight="1" x14ac:dyDescent="0.3">
      <c r="B269" s="204" t="s">
        <v>410</v>
      </c>
      <c r="C269" s="5" t="s">
        <v>22</v>
      </c>
      <c r="D269" s="1" t="s">
        <v>23</v>
      </c>
      <c r="E269" s="1" t="s">
        <v>10</v>
      </c>
      <c r="F269" s="5" t="s">
        <v>409</v>
      </c>
      <c r="G269" s="1"/>
      <c r="H269" s="246">
        <f t="shared" si="43"/>
        <v>0</v>
      </c>
      <c r="I269" s="246">
        <f t="shared" si="43"/>
        <v>19976</v>
      </c>
      <c r="J269" s="222">
        <f t="shared" si="43"/>
        <v>22374.400000000001</v>
      </c>
    </row>
    <row r="270" spans="2:10" ht="49.5" customHeight="1" x14ac:dyDescent="0.3">
      <c r="B270" s="204" t="s">
        <v>412</v>
      </c>
      <c r="C270" s="5" t="s">
        <v>22</v>
      </c>
      <c r="D270" s="1" t="s">
        <v>23</v>
      </c>
      <c r="E270" s="1" t="s">
        <v>10</v>
      </c>
      <c r="F270" s="5" t="s">
        <v>411</v>
      </c>
      <c r="G270" s="1"/>
      <c r="H270" s="246">
        <f t="shared" si="43"/>
        <v>0</v>
      </c>
      <c r="I270" s="246">
        <f t="shared" si="43"/>
        <v>19976</v>
      </c>
      <c r="J270" s="222">
        <f t="shared" si="43"/>
        <v>22374.400000000001</v>
      </c>
    </row>
    <row r="271" spans="2:10" ht="44.25" customHeight="1" x14ac:dyDescent="0.3">
      <c r="B271" s="204" t="s">
        <v>539</v>
      </c>
      <c r="C271" s="5" t="s">
        <v>22</v>
      </c>
      <c r="D271" s="1" t="s">
        <v>23</v>
      </c>
      <c r="E271" s="1" t="s">
        <v>10</v>
      </c>
      <c r="F271" s="5" t="s">
        <v>438</v>
      </c>
      <c r="G271" s="1"/>
      <c r="H271" s="246">
        <f t="shared" si="43"/>
        <v>0</v>
      </c>
      <c r="I271" s="246">
        <f t="shared" si="43"/>
        <v>19976</v>
      </c>
      <c r="J271" s="222">
        <f t="shared" si="43"/>
        <v>22374.400000000001</v>
      </c>
    </row>
    <row r="272" spans="2:10" ht="49.5" customHeight="1" x14ac:dyDescent="0.3">
      <c r="B272" s="204" t="s">
        <v>291</v>
      </c>
      <c r="C272" s="5" t="s">
        <v>22</v>
      </c>
      <c r="D272" s="1" t="s">
        <v>23</v>
      </c>
      <c r="E272" s="1" t="s">
        <v>10</v>
      </c>
      <c r="F272" s="5" t="s">
        <v>438</v>
      </c>
      <c r="G272" s="1" t="s">
        <v>290</v>
      </c>
      <c r="H272" s="1"/>
      <c r="I272" s="246">
        <f>13393.7+3422.8+3159.5</f>
        <v>19976</v>
      </c>
      <c r="J272" s="222">
        <f>6429+11634.7+4310.7</f>
        <v>22374.400000000001</v>
      </c>
    </row>
    <row r="273" spans="1:10" ht="45" customHeight="1" x14ac:dyDescent="0.3">
      <c r="B273" s="236" t="s">
        <v>79</v>
      </c>
      <c r="C273" s="5" t="s">
        <v>22</v>
      </c>
      <c r="D273" s="44" t="s">
        <v>23</v>
      </c>
      <c r="E273" s="44" t="s">
        <v>4</v>
      </c>
      <c r="F273" s="44"/>
      <c r="G273" s="44"/>
      <c r="H273" s="244">
        <f>+H274</f>
        <v>0</v>
      </c>
      <c r="I273" s="244">
        <f>+I274</f>
        <v>24099.200000000001</v>
      </c>
      <c r="J273" s="222">
        <f>+J274</f>
        <v>24099.200000000001</v>
      </c>
    </row>
    <row r="274" spans="1:10" ht="105" customHeight="1" x14ac:dyDescent="0.3">
      <c r="B274" s="143" t="s">
        <v>463</v>
      </c>
      <c r="C274" s="5" t="s">
        <v>22</v>
      </c>
      <c r="D274" s="44" t="s">
        <v>23</v>
      </c>
      <c r="E274" s="44" t="s">
        <v>4</v>
      </c>
      <c r="F274" s="44" t="s">
        <v>233</v>
      </c>
      <c r="G274" s="44"/>
      <c r="H274" s="244">
        <f>H276</f>
        <v>0</v>
      </c>
      <c r="I274" s="244">
        <f>I276</f>
        <v>24099.200000000001</v>
      </c>
      <c r="J274" s="222">
        <f>J276</f>
        <v>24099.200000000001</v>
      </c>
    </row>
    <row r="275" spans="1:10" ht="45.75" customHeight="1" x14ac:dyDescent="0.3">
      <c r="B275" s="68" t="s">
        <v>332</v>
      </c>
      <c r="C275" s="5" t="s">
        <v>22</v>
      </c>
      <c r="D275" s="44" t="s">
        <v>23</v>
      </c>
      <c r="E275" s="44" t="s">
        <v>4</v>
      </c>
      <c r="F275" s="44" t="s">
        <v>330</v>
      </c>
      <c r="G275" s="44"/>
      <c r="H275" s="244">
        <f>H276</f>
        <v>0</v>
      </c>
      <c r="I275" s="244">
        <f>I276</f>
        <v>24099.200000000001</v>
      </c>
      <c r="J275" s="222">
        <f>J276</f>
        <v>24099.200000000001</v>
      </c>
    </row>
    <row r="276" spans="1:10" ht="43.5" customHeight="1" x14ac:dyDescent="0.3">
      <c r="B276" s="148" t="s">
        <v>130</v>
      </c>
      <c r="C276" s="5" t="s">
        <v>22</v>
      </c>
      <c r="D276" s="44" t="s">
        <v>23</v>
      </c>
      <c r="E276" s="44" t="s">
        <v>4</v>
      </c>
      <c r="F276" s="44" t="s">
        <v>331</v>
      </c>
      <c r="G276" s="44"/>
      <c r="H276" s="244">
        <f t="shared" ref="H276:J276" si="44">H277</f>
        <v>0</v>
      </c>
      <c r="I276" s="244">
        <f t="shared" si="44"/>
        <v>24099.200000000001</v>
      </c>
      <c r="J276" s="222">
        <f t="shared" si="44"/>
        <v>24099.200000000001</v>
      </c>
    </row>
    <row r="277" spans="1:10" ht="102.75" customHeight="1" x14ac:dyDescent="0.3">
      <c r="B277" s="148" t="s">
        <v>419</v>
      </c>
      <c r="C277" s="5" t="s">
        <v>22</v>
      </c>
      <c r="D277" s="1" t="s">
        <v>23</v>
      </c>
      <c r="E277" s="1" t="s">
        <v>4</v>
      </c>
      <c r="F277" s="44" t="s">
        <v>331</v>
      </c>
      <c r="G277" s="5" t="s">
        <v>87</v>
      </c>
      <c r="H277" s="5"/>
      <c r="I277" s="244">
        <v>24099.200000000001</v>
      </c>
      <c r="J277" s="222">
        <v>24099.200000000001</v>
      </c>
    </row>
    <row r="278" spans="1:10" ht="84.75" customHeight="1" x14ac:dyDescent="0.2">
      <c r="A278" s="18" t="s">
        <v>39</v>
      </c>
      <c r="B278" s="76" t="s">
        <v>64</v>
      </c>
      <c r="C278" s="14" t="s">
        <v>27</v>
      </c>
      <c r="D278" s="13"/>
      <c r="E278" s="13"/>
      <c r="F278" s="13"/>
      <c r="G278" s="13"/>
      <c r="H278" s="243">
        <f>H279+H293</f>
        <v>0</v>
      </c>
      <c r="I278" s="243">
        <f>I279+I293</f>
        <v>26622.700000000004</v>
      </c>
      <c r="J278" s="223">
        <f>J279+J293</f>
        <v>26622.700000000004</v>
      </c>
    </row>
    <row r="279" spans="1:10" ht="29.25" customHeight="1" x14ac:dyDescent="0.3">
      <c r="B279" s="24" t="s">
        <v>19</v>
      </c>
      <c r="C279" s="77" t="s">
        <v>27</v>
      </c>
      <c r="D279" s="78" t="s">
        <v>3</v>
      </c>
      <c r="E279" s="78"/>
      <c r="F279" s="78"/>
      <c r="G279" s="78"/>
      <c r="H279" s="244">
        <f>H280+H288</f>
        <v>0</v>
      </c>
      <c r="I279" s="244">
        <f>I280+I288</f>
        <v>26539.500000000004</v>
      </c>
      <c r="J279" s="222">
        <f>J280+J288</f>
        <v>26539.500000000004</v>
      </c>
    </row>
    <row r="280" spans="1:10" ht="85.5" customHeight="1" x14ac:dyDescent="0.3">
      <c r="B280" s="149" t="s">
        <v>65</v>
      </c>
      <c r="C280" s="5" t="s">
        <v>27</v>
      </c>
      <c r="D280" s="46" t="s">
        <v>3</v>
      </c>
      <c r="E280" s="46" t="s">
        <v>4</v>
      </c>
      <c r="F280" s="46"/>
      <c r="G280" s="46"/>
      <c r="H280" s="244">
        <f t="shared" ref="H280:J280" si="45">H281</f>
        <v>0</v>
      </c>
      <c r="I280" s="244">
        <f t="shared" si="45"/>
        <v>24123.600000000002</v>
      </c>
      <c r="J280" s="222">
        <f t="shared" si="45"/>
        <v>24123.600000000002</v>
      </c>
    </row>
    <row r="281" spans="1:10" ht="66.75" customHeight="1" x14ac:dyDescent="0.3">
      <c r="B281" s="69" t="s">
        <v>441</v>
      </c>
      <c r="C281" s="5" t="s">
        <v>27</v>
      </c>
      <c r="D281" s="23" t="s">
        <v>3</v>
      </c>
      <c r="E281" s="46" t="s">
        <v>4</v>
      </c>
      <c r="F281" s="23" t="s">
        <v>178</v>
      </c>
      <c r="G281" s="6"/>
      <c r="H281" s="244">
        <f>H283</f>
        <v>0</v>
      </c>
      <c r="I281" s="244">
        <f>I283</f>
        <v>24123.600000000002</v>
      </c>
      <c r="J281" s="222">
        <f>J283</f>
        <v>24123.600000000002</v>
      </c>
    </row>
    <row r="282" spans="1:10" ht="36" customHeight="1" x14ac:dyDescent="0.3">
      <c r="B282" s="69" t="s">
        <v>302</v>
      </c>
      <c r="C282" s="5" t="s">
        <v>27</v>
      </c>
      <c r="D282" s="23" t="s">
        <v>3</v>
      </c>
      <c r="E282" s="46" t="s">
        <v>4</v>
      </c>
      <c r="F282" s="23" t="s">
        <v>301</v>
      </c>
      <c r="G282" s="6"/>
      <c r="H282" s="244">
        <f>H283</f>
        <v>0</v>
      </c>
      <c r="I282" s="244">
        <f>I283</f>
        <v>24123.600000000002</v>
      </c>
      <c r="J282" s="222">
        <f>J283</f>
        <v>24123.600000000002</v>
      </c>
    </row>
    <row r="283" spans="1:10" ht="81.75" customHeight="1" x14ac:dyDescent="0.3">
      <c r="B283" s="69" t="s">
        <v>494</v>
      </c>
      <c r="C283" s="5" t="s">
        <v>27</v>
      </c>
      <c r="D283" s="23" t="s">
        <v>3</v>
      </c>
      <c r="E283" s="46" t="s">
        <v>4</v>
      </c>
      <c r="F283" s="23" t="s">
        <v>310</v>
      </c>
      <c r="G283" s="6"/>
      <c r="H283" s="244">
        <f>H285+H286+H287</f>
        <v>0</v>
      </c>
      <c r="I283" s="244">
        <f>I285+I286+I287</f>
        <v>24123.600000000002</v>
      </c>
      <c r="J283" s="222">
        <f>J285+J286+J287</f>
        <v>24123.600000000002</v>
      </c>
    </row>
    <row r="284" spans="1:10" ht="48" customHeight="1" x14ac:dyDescent="0.3">
      <c r="B284" s="142" t="s">
        <v>94</v>
      </c>
      <c r="C284" s="5" t="s">
        <v>27</v>
      </c>
      <c r="D284" s="23" t="s">
        <v>3</v>
      </c>
      <c r="E284" s="46" t="s">
        <v>4</v>
      </c>
      <c r="F284" s="23" t="s">
        <v>311</v>
      </c>
      <c r="G284" s="6"/>
      <c r="H284" s="244">
        <f>H285+H286+H287</f>
        <v>0</v>
      </c>
      <c r="I284" s="244">
        <f>I285+I286+I287</f>
        <v>24123.600000000002</v>
      </c>
      <c r="J284" s="222">
        <f>J285+J286+J287</f>
        <v>24123.600000000002</v>
      </c>
    </row>
    <row r="285" spans="1:10" ht="48" customHeight="1" x14ac:dyDescent="0.3">
      <c r="B285" s="142" t="s">
        <v>392</v>
      </c>
      <c r="C285" s="5" t="s">
        <v>27</v>
      </c>
      <c r="D285" s="23" t="s">
        <v>3</v>
      </c>
      <c r="E285" s="46" t="s">
        <v>4</v>
      </c>
      <c r="F285" s="23" t="s">
        <v>311</v>
      </c>
      <c r="G285" s="6" t="s">
        <v>82</v>
      </c>
      <c r="H285" s="6"/>
      <c r="I285" s="244">
        <v>23701.9</v>
      </c>
      <c r="J285" s="222">
        <v>23701.9</v>
      </c>
    </row>
    <row r="286" spans="1:10" ht="59.25" customHeight="1" x14ac:dyDescent="0.3">
      <c r="B286" s="147" t="s">
        <v>104</v>
      </c>
      <c r="C286" s="5" t="s">
        <v>27</v>
      </c>
      <c r="D286" s="23" t="s">
        <v>3</v>
      </c>
      <c r="E286" s="46" t="s">
        <v>4</v>
      </c>
      <c r="F286" s="23" t="s">
        <v>311</v>
      </c>
      <c r="G286" s="6" t="s">
        <v>83</v>
      </c>
      <c r="H286" s="6"/>
      <c r="I286" s="244">
        <v>391.7</v>
      </c>
      <c r="J286" s="222">
        <v>391.7</v>
      </c>
    </row>
    <row r="287" spans="1:10" ht="33" customHeight="1" x14ac:dyDescent="0.3">
      <c r="B287" s="147" t="s">
        <v>162</v>
      </c>
      <c r="C287" s="5" t="s">
        <v>27</v>
      </c>
      <c r="D287" s="23" t="s">
        <v>3</v>
      </c>
      <c r="E287" s="46" t="s">
        <v>4</v>
      </c>
      <c r="F287" s="23" t="s">
        <v>311</v>
      </c>
      <c r="G287" s="6" t="s">
        <v>84</v>
      </c>
      <c r="H287" s="6"/>
      <c r="I287" s="244">
        <v>30</v>
      </c>
      <c r="J287" s="222">
        <v>30</v>
      </c>
    </row>
    <row r="288" spans="1:10" ht="33" customHeight="1" x14ac:dyDescent="0.3">
      <c r="B288" s="187" t="s">
        <v>24</v>
      </c>
      <c r="C288" s="5" t="s">
        <v>27</v>
      </c>
      <c r="D288" s="23" t="s">
        <v>3</v>
      </c>
      <c r="E288" s="46" t="s">
        <v>63</v>
      </c>
      <c r="F288" s="23"/>
      <c r="G288" s="6"/>
      <c r="H288" s="244">
        <f>H289</f>
        <v>0</v>
      </c>
      <c r="I288" s="244">
        <f>I289</f>
        <v>2415.9</v>
      </c>
      <c r="J288" s="222">
        <f>J289</f>
        <v>2415.9</v>
      </c>
    </row>
    <row r="289" spans="1:10" ht="81" customHeight="1" x14ac:dyDescent="0.3">
      <c r="B289" s="147" t="s">
        <v>480</v>
      </c>
      <c r="C289" s="5" t="s">
        <v>27</v>
      </c>
      <c r="D289" s="1" t="s">
        <v>3</v>
      </c>
      <c r="E289" s="1" t="s">
        <v>63</v>
      </c>
      <c r="F289" s="61" t="s">
        <v>183</v>
      </c>
      <c r="G289" s="72"/>
      <c r="H289" s="244">
        <f>H291</f>
        <v>0</v>
      </c>
      <c r="I289" s="244">
        <f>I291</f>
        <v>2415.9</v>
      </c>
      <c r="J289" s="222">
        <f>J291</f>
        <v>2415.9</v>
      </c>
    </row>
    <row r="290" spans="1:10" ht="86.25" customHeight="1" x14ac:dyDescent="0.3">
      <c r="B290" s="66" t="s">
        <v>193</v>
      </c>
      <c r="C290" s="5" t="s">
        <v>27</v>
      </c>
      <c r="D290" s="1" t="s">
        <v>3</v>
      </c>
      <c r="E290" s="1" t="s">
        <v>63</v>
      </c>
      <c r="F290" s="61" t="s">
        <v>303</v>
      </c>
      <c r="G290" s="72"/>
      <c r="H290" s="244">
        <f>H291</f>
        <v>0</v>
      </c>
      <c r="I290" s="244">
        <f>I291</f>
        <v>2415.9</v>
      </c>
      <c r="J290" s="222">
        <f>J291</f>
        <v>2415.9</v>
      </c>
    </row>
    <row r="291" spans="1:10" ht="95.25" customHeight="1" x14ac:dyDescent="0.3">
      <c r="B291" s="148" t="s">
        <v>345</v>
      </c>
      <c r="C291" s="5" t="s">
        <v>27</v>
      </c>
      <c r="D291" s="1" t="s">
        <v>3</v>
      </c>
      <c r="E291" s="5" t="s">
        <v>63</v>
      </c>
      <c r="F291" s="1" t="s">
        <v>350</v>
      </c>
      <c r="G291" s="1"/>
      <c r="H291" s="244">
        <f t="shared" ref="H291:J291" si="46">H292</f>
        <v>0</v>
      </c>
      <c r="I291" s="244">
        <f t="shared" si="46"/>
        <v>2415.9</v>
      </c>
      <c r="J291" s="222">
        <f t="shared" si="46"/>
        <v>2415.9</v>
      </c>
    </row>
    <row r="292" spans="1:10" ht="61.5" customHeight="1" x14ac:dyDescent="0.3">
      <c r="B292" s="147" t="s">
        <v>104</v>
      </c>
      <c r="C292" s="5" t="s">
        <v>27</v>
      </c>
      <c r="D292" s="1" t="s">
        <v>3</v>
      </c>
      <c r="E292" s="1" t="s">
        <v>63</v>
      </c>
      <c r="F292" s="1" t="s">
        <v>350</v>
      </c>
      <c r="G292" s="1" t="s">
        <v>83</v>
      </c>
      <c r="H292" s="1"/>
      <c r="I292" s="244">
        <v>2415.9</v>
      </c>
      <c r="J292" s="222">
        <v>2415.9</v>
      </c>
    </row>
    <row r="293" spans="1:10" ht="49.5" customHeight="1" x14ac:dyDescent="0.3">
      <c r="B293" s="66" t="s">
        <v>0</v>
      </c>
      <c r="C293" s="60" t="s">
        <v>27</v>
      </c>
      <c r="D293" s="61" t="s">
        <v>7</v>
      </c>
      <c r="E293" s="61"/>
      <c r="F293" s="60"/>
      <c r="G293" s="61"/>
      <c r="H293" s="244">
        <f t="shared" ref="H293:J297" si="47">H294</f>
        <v>0</v>
      </c>
      <c r="I293" s="244">
        <f t="shared" si="47"/>
        <v>83.2</v>
      </c>
      <c r="J293" s="222">
        <f t="shared" si="47"/>
        <v>83.2</v>
      </c>
    </row>
    <row r="294" spans="1:10" ht="51" customHeight="1" x14ac:dyDescent="0.3">
      <c r="B294" s="66" t="s">
        <v>53</v>
      </c>
      <c r="C294" s="60" t="s">
        <v>27</v>
      </c>
      <c r="D294" s="61" t="s">
        <v>7</v>
      </c>
      <c r="E294" s="61" t="s">
        <v>5</v>
      </c>
      <c r="F294" s="60"/>
      <c r="G294" s="61"/>
      <c r="H294" s="244">
        <f t="shared" si="47"/>
        <v>0</v>
      </c>
      <c r="I294" s="244">
        <f t="shared" si="47"/>
        <v>83.2</v>
      </c>
      <c r="J294" s="222">
        <f t="shared" si="47"/>
        <v>83.2</v>
      </c>
    </row>
    <row r="295" spans="1:10" ht="61.5" customHeight="1" x14ac:dyDescent="0.3">
      <c r="B295" s="66" t="s">
        <v>470</v>
      </c>
      <c r="C295" s="60" t="s">
        <v>27</v>
      </c>
      <c r="D295" s="60" t="s">
        <v>7</v>
      </c>
      <c r="E295" s="60" t="s">
        <v>5</v>
      </c>
      <c r="F295" s="60" t="s">
        <v>179</v>
      </c>
      <c r="G295" s="67"/>
      <c r="H295" s="244">
        <f t="shared" si="47"/>
        <v>0</v>
      </c>
      <c r="I295" s="244">
        <f t="shared" si="47"/>
        <v>83.2</v>
      </c>
      <c r="J295" s="222">
        <f t="shared" si="47"/>
        <v>83.2</v>
      </c>
    </row>
    <row r="296" spans="1:10" ht="40.5" customHeight="1" x14ac:dyDescent="0.3">
      <c r="B296" s="66" t="s">
        <v>300</v>
      </c>
      <c r="C296" s="60" t="s">
        <v>27</v>
      </c>
      <c r="D296" s="60" t="s">
        <v>7</v>
      </c>
      <c r="E296" s="60" t="s">
        <v>5</v>
      </c>
      <c r="F296" s="60" t="s">
        <v>299</v>
      </c>
      <c r="G296" s="67"/>
      <c r="H296" s="244">
        <f t="shared" si="47"/>
        <v>0</v>
      </c>
      <c r="I296" s="244">
        <f t="shared" si="47"/>
        <v>83.2</v>
      </c>
      <c r="J296" s="222">
        <f t="shared" si="47"/>
        <v>83.2</v>
      </c>
    </row>
    <row r="297" spans="1:10" ht="69.75" customHeight="1" x14ac:dyDescent="0.3">
      <c r="B297" s="66" t="s">
        <v>381</v>
      </c>
      <c r="C297" s="60" t="s">
        <v>27</v>
      </c>
      <c r="D297" s="60" t="s">
        <v>7</v>
      </c>
      <c r="E297" s="60" t="s">
        <v>5</v>
      </c>
      <c r="F297" s="60" t="s">
        <v>373</v>
      </c>
      <c r="G297" s="67"/>
      <c r="H297" s="244">
        <f t="shared" si="47"/>
        <v>0</v>
      </c>
      <c r="I297" s="244">
        <f t="shared" si="47"/>
        <v>83.2</v>
      </c>
      <c r="J297" s="222">
        <f t="shared" si="47"/>
        <v>83.2</v>
      </c>
    </row>
    <row r="298" spans="1:10" ht="69.75" customHeight="1" x14ac:dyDescent="0.3">
      <c r="B298" s="66" t="s">
        <v>104</v>
      </c>
      <c r="C298" s="60" t="s">
        <v>27</v>
      </c>
      <c r="D298" s="60" t="s">
        <v>7</v>
      </c>
      <c r="E298" s="60" t="s">
        <v>5</v>
      </c>
      <c r="F298" s="60" t="s">
        <v>373</v>
      </c>
      <c r="G298" s="67" t="s">
        <v>83</v>
      </c>
      <c r="H298" s="67"/>
      <c r="I298" s="244">
        <v>83.2</v>
      </c>
      <c r="J298" s="222">
        <v>83.2</v>
      </c>
    </row>
    <row r="299" spans="1:10" ht="93.75" customHeight="1" x14ac:dyDescent="0.2">
      <c r="A299" s="18" t="s">
        <v>40</v>
      </c>
      <c r="B299" s="141" t="s">
        <v>122</v>
      </c>
      <c r="C299" s="79" t="s">
        <v>123</v>
      </c>
      <c r="D299" s="4"/>
      <c r="E299" s="4"/>
      <c r="F299" s="4"/>
      <c r="G299" s="4"/>
      <c r="H299" s="243">
        <f>H300+H312</f>
        <v>0</v>
      </c>
      <c r="I299" s="243">
        <f>I300+I312</f>
        <v>5885.3</v>
      </c>
      <c r="J299" s="223">
        <f>J300+J312</f>
        <v>5885.3</v>
      </c>
    </row>
    <row r="300" spans="1:10" ht="33.75" customHeight="1" x14ac:dyDescent="0.3">
      <c r="B300" s="24" t="s">
        <v>19</v>
      </c>
      <c r="C300" s="77" t="s">
        <v>123</v>
      </c>
      <c r="D300" s="78" t="s">
        <v>3</v>
      </c>
      <c r="E300" s="78"/>
      <c r="F300" s="78"/>
      <c r="G300" s="78"/>
      <c r="H300" s="244">
        <f>H301+H307</f>
        <v>0</v>
      </c>
      <c r="I300" s="244">
        <f>I301+I307</f>
        <v>5782.2</v>
      </c>
      <c r="J300" s="222">
        <f>J301+J307</f>
        <v>5782.2</v>
      </c>
    </row>
    <row r="301" spans="1:10" ht="78" customHeight="1" x14ac:dyDescent="0.3">
      <c r="B301" s="149" t="s">
        <v>65</v>
      </c>
      <c r="C301" s="5" t="s">
        <v>123</v>
      </c>
      <c r="D301" s="46" t="s">
        <v>3</v>
      </c>
      <c r="E301" s="46" t="s">
        <v>4</v>
      </c>
      <c r="F301" s="46"/>
      <c r="G301" s="46"/>
      <c r="H301" s="244">
        <f t="shared" ref="H301:J303" si="48">H302</f>
        <v>0</v>
      </c>
      <c r="I301" s="244">
        <f t="shared" si="48"/>
        <v>5671.5</v>
      </c>
      <c r="J301" s="222">
        <f t="shared" si="48"/>
        <v>5671.5</v>
      </c>
    </row>
    <row r="302" spans="1:10" ht="45" customHeight="1" x14ac:dyDescent="0.3">
      <c r="B302" s="69" t="s">
        <v>124</v>
      </c>
      <c r="C302" s="5" t="s">
        <v>123</v>
      </c>
      <c r="D302" s="23" t="s">
        <v>3</v>
      </c>
      <c r="E302" s="46" t="s">
        <v>4</v>
      </c>
      <c r="F302" s="23" t="s">
        <v>266</v>
      </c>
      <c r="G302" s="6"/>
      <c r="H302" s="244">
        <f t="shared" si="48"/>
        <v>0</v>
      </c>
      <c r="I302" s="244">
        <f t="shared" si="48"/>
        <v>5671.5</v>
      </c>
      <c r="J302" s="222">
        <f t="shared" si="48"/>
        <v>5671.5</v>
      </c>
    </row>
    <row r="303" spans="1:10" ht="43.5" customHeight="1" x14ac:dyDescent="0.3">
      <c r="B303" s="69" t="s">
        <v>125</v>
      </c>
      <c r="C303" s="5" t="s">
        <v>123</v>
      </c>
      <c r="D303" s="23" t="s">
        <v>3</v>
      </c>
      <c r="E303" s="46" t="s">
        <v>4</v>
      </c>
      <c r="F303" s="23" t="s">
        <v>265</v>
      </c>
      <c r="G303" s="6"/>
      <c r="H303" s="244">
        <f t="shared" si="48"/>
        <v>0</v>
      </c>
      <c r="I303" s="244">
        <f t="shared" si="48"/>
        <v>5671.5</v>
      </c>
      <c r="J303" s="222">
        <f t="shared" si="48"/>
        <v>5671.5</v>
      </c>
    </row>
    <row r="304" spans="1:10" ht="41.25" customHeight="1" x14ac:dyDescent="0.3">
      <c r="B304" s="149" t="s">
        <v>94</v>
      </c>
      <c r="C304" s="5" t="s">
        <v>123</v>
      </c>
      <c r="D304" s="23" t="s">
        <v>3</v>
      </c>
      <c r="E304" s="46" t="s">
        <v>4</v>
      </c>
      <c r="F304" s="23" t="s">
        <v>264</v>
      </c>
      <c r="G304" s="6"/>
      <c r="H304" s="244">
        <f>H305+H306</f>
        <v>0</v>
      </c>
      <c r="I304" s="244">
        <f>I305+I306</f>
        <v>5671.5</v>
      </c>
      <c r="J304" s="222">
        <f>J305+J306</f>
        <v>5671.5</v>
      </c>
    </row>
    <row r="305" spans="1:10" ht="41.25" customHeight="1" x14ac:dyDescent="0.3">
      <c r="B305" s="142" t="s">
        <v>392</v>
      </c>
      <c r="C305" s="5" t="s">
        <v>123</v>
      </c>
      <c r="D305" s="23" t="s">
        <v>3</v>
      </c>
      <c r="E305" s="46" t="s">
        <v>4</v>
      </c>
      <c r="F305" s="23" t="s">
        <v>264</v>
      </c>
      <c r="G305" s="6" t="s">
        <v>82</v>
      </c>
      <c r="H305" s="6"/>
      <c r="I305" s="244">
        <v>5642.1</v>
      </c>
      <c r="J305" s="222">
        <v>5642.1</v>
      </c>
    </row>
    <row r="306" spans="1:10" ht="63.75" customHeight="1" x14ac:dyDescent="0.3">
      <c r="B306" s="147" t="s">
        <v>104</v>
      </c>
      <c r="C306" s="5" t="s">
        <v>123</v>
      </c>
      <c r="D306" s="23" t="s">
        <v>3</v>
      </c>
      <c r="E306" s="46" t="s">
        <v>4</v>
      </c>
      <c r="F306" s="23" t="s">
        <v>264</v>
      </c>
      <c r="G306" s="6" t="s">
        <v>83</v>
      </c>
      <c r="H306" s="6"/>
      <c r="I306" s="244">
        <v>29.4</v>
      </c>
      <c r="J306" s="222">
        <v>29.4</v>
      </c>
    </row>
    <row r="307" spans="1:10" ht="37.5" customHeight="1" x14ac:dyDescent="0.3">
      <c r="B307" s="277" t="s">
        <v>24</v>
      </c>
      <c r="C307" s="5" t="s">
        <v>123</v>
      </c>
      <c r="D307" s="23" t="s">
        <v>3</v>
      </c>
      <c r="E307" s="46" t="s">
        <v>63</v>
      </c>
      <c r="F307" s="23"/>
      <c r="G307" s="6"/>
      <c r="H307" s="244">
        <f t="shared" ref="H307:J310" si="49">H308</f>
        <v>0</v>
      </c>
      <c r="I307" s="244">
        <f t="shared" si="49"/>
        <v>110.7</v>
      </c>
      <c r="J307" s="222">
        <f t="shared" si="49"/>
        <v>110.7</v>
      </c>
    </row>
    <row r="308" spans="1:10" ht="82.5" customHeight="1" x14ac:dyDescent="0.3">
      <c r="B308" s="277" t="s">
        <v>480</v>
      </c>
      <c r="C308" s="5" t="s">
        <v>123</v>
      </c>
      <c r="D308" s="23" t="s">
        <v>3</v>
      </c>
      <c r="E308" s="46" t="s">
        <v>63</v>
      </c>
      <c r="F308" s="23" t="s">
        <v>183</v>
      </c>
      <c r="G308" s="6"/>
      <c r="H308" s="244">
        <f t="shared" si="49"/>
        <v>0</v>
      </c>
      <c r="I308" s="244">
        <f t="shared" si="49"/>
        <v>110.7</v>
      </c>
      <c r="J308" s="222">
        <f t="shared" si="49"/>
        <v>110.7</v>
      </c>
    </row>
    <row r="309" spans="1:10" ht="69.75" customHeight="1" x14ac:dyDescent="0.3">
      <c r="B309" s="66" t="s">
        <v>193</v>
      </c>
      <c r="C309" s="5" t="s">
        <v>123</v>
      </c>
      <c r="D309" s="23" t="s">
        <v>3</v>
      </c>
      <c r="E309" s="46" t="s">
        <v>63</v>
      </c>
      <c r="F309" s="23" t="s">
        <v>303</v>
      </c>
      <c r="G309" s="6"/>
      <c r="H309" s="244">
        <f t="shared" si="49"/>
        <v>0</v>
      </c>
      <c r="I309" s="244">
        <f t="shared" si="49"/>
        <v>110.7</v>
      </c>
      <c r="J309" s="222">
        <f t="shared" si="49"/>
        <v>110.7</v>
      </c>
    </row>
    <row r="310" spans="1:10" ht="71.25" customHeight="1" x14ac:dyDescent="0.3">
      <c r="B310" s="276" t="s">
        <v>345</v>
      </c>
      <c r="C310" s="5" t="s">
        <v>123</v>
      </c>
      <c r="D310" s="23" t="s">
        <v>3</v>
      </c>
      <c r="E310" s="46" t="s">
        <v>63</v>
      </c>
      <c r="F310" s="23" t="s">
        <v>350</v>
      </c>
      <c r="G310" s="6"/>
      <c r="H310" s="244">
        <f t="shared" si="49"/>
        <v>0</v>
      </c>
      <c r="I310" s="244">
        <f t="shared" si="49"/>
        <v>110.7</v>
      </c>
      <c r="J310" s="222">
        <f t="shared" si="49"/>
        <v>110.7</v>
      </c>
    </row>
    <row r="311" spans="1:10" ht="63.75" customHeight="1" x14ac:dyDescent="0.3">
      <c r="B311" s="277" t="s">
        <v>104</v>
      </c>
      <c r="C311" s="5" t="s">
        <v>123</v>
      </c>
      <c r="D311" s="23" t="s">
        <v>3</v>
      </c>
      <c r="E311" s="46" t="s">
        <v>63</v>
      </c>
      <c r="F311" s="23" t="s">
        <v>350</v>
      </c>
      <c r="G311" s="6" t="s">
        <v>83</v>
      </c>
      <c r="H311" s="6"/>
      <c r="I311" s="244">
        <v>110.7</v>
      </c>
      <c r="J311" s="222">
        <v>110.7</v>
      </c>
    </row>
    <row r="312" spans="1:10" ht="36" customHeight="1" x14ac:dyDescent="0.3">
      <c r="B312" s="273" t="s">
        <v>0</v>
      </c>
      <c r="C312" s="5" t="s">
        <v>123</v>
      </c>
      <c r="D312" s="1" t="s">
        <v>7</v>
      </c>
      <c r="E312" s="1"/>
      <c r="F312" s="5"/>
      <c r="G312" s="1"/>
      <c r="H312" s="244">
        <f t="shared" ref="H312:J316" si="50">H313</f>
        <v>0</v>
      </c>
      <c r="I312" s="244">
        <f t="shared" si="50"/>
        <v>103.1</v>
      </c>
      <c r="J312" s="222">
        <f t="shared" si="50"/>
        <v>103.1</v>
      </c>
    </row>
    <row r="313" spans="1:10" ht="49.5" customHeight="1" x14ac:dyDescent="0.3">
      <c r="B313" s="66" t="s">
        <v>53</v>
      </c>
      <c r="C313" s="60" t="s">
        <v>123</v>
      </c>
      <c r="D313" s="61" t="s">
        <v>7</v>
      </c>
      <c r="E313" s="61" t="s">
        <v>5</v>
      </c>
      <c r="F313" s="60"/>
      <c r="G313" s="1"/>
      <c r="H313" s="244">
        <f t="shared" si="50"/>
        <v>0</v>
      </c>
      <c r="I313" s="244">
        <f t="shared" si="50"/>
        <v>103.1</v>
      </c>
      <c r="J313" s="222">
        <f t="shared" si="50"/>
        <v>103.1</v>
      </c>
    </row>
    <row r="314" spans="1:10" ht="72" customHeight="1" x14ac:dyDescent="0.3">
      <c r="B314" s="66" t="s">
        <v>470</v>
      </c>
      <c r="C314" s="60" t="s">
        <v>123</v>
      </c>
      <c r="D314" s="60" t="s">
        <v>7</v>
      </c>
      <c r="E314" s="60" t="s">
        <v>5</v>
      </c>
      <c r="F314" s="60" t="s">
        <v>179</v>
      </c>
      <c r="G314" s="1"/>
      <c r="H314" s="244">
        <f t="shared" si="50"/>
        <v>0</v>
      </c>
      <c r="I314" s="244">
        <f t="shared" si="50"/>
        <v>103.1</v>
      </c>
      <c r="J314" s="222">
        <f t="shared" si="50"/>
        <v>103.1</v>
      </c>
    </row>
    <row r="315" spans="1:10" ht="36.75" customHeight="1" x14ac:dyDescent="0.3">
      <c r="B315" s="66" t="s">
        <v>300</v>
      </c>
      <c r="C315" s="60" t="s">
        <v>123</v>
      </c>
      <c r="D315" s="60" t="s">
        <v>7</v>
      </c>
      <c r="E315" s="60" t="s">
        <v>5</v>
      </c>
      <c r="F315" s="60" t="s">
        <v>299</v>
      </c>
      <c r="G315" s="67"/>
      <c r="H315" s="244">
        <f t="shared" si="50"/>
        <v>0</v>
      </c>
      <c r="I315" s="244">
        <f t="shared" si="50"/>
        <v>103.1</v>
      </c>
      <c r="J315" s="222">
        <f t="shared" si="50"/>
        <v>103.1</v>
      </c>
    </row>
    <row r="316" spans="1:10" ht="72" customHeight="1" x14ac:dyDescent="0.3">
      <c r="B316" s="66" t="s">
        <v>381</v>
      </c>
      <c r="C316" s="60" t="s">
        <v>123</v>
      </c>
      <c r="D316" s="60" t="s">
        <v>7</v>
      </c>
      <c r="E316" s="60" t="s">
        <v>5</v>
      </c>
      <c r="F316" s="60" t="s">
        <v>373</v>
      </c>
      <c r="G316" s="67"/>
      <c r="H316" s="244">
        <f t="shared" si="50"/>
        <v>0</v>
      </c>
      <c r="I316" s="244">
        <f t="shared" si="50"/>
        <v>103.1</v>
      </c>
      <c r="J316" s="222">
        <f t="shared" si="50"/>
        <v>103.1</v>
      </c>
    </row>
    <row r="317" spans="1:10" ht="63.75" customHeight="1" x14ac:dyDescent="0.3">
      <c r="B317" s="66" t="s">
        <v>104</v>
      </c>
      <c r="C317" s="60" t="s">
        <v>123</v>
      </c>
      <c r="D317" s="60" t="s">
        <v>7</v>
      </c>
      <c r="E317" s="60" t="s">
        <v>5</v>
      </c>
      <c r="F317" s="60" t="s">
        <v>373</v>
      </c>
      <c r="G317" s="67" t="s">
        <v>83</v>
      </c>
      <c r="H317" s="67"/>
      <c r="I317" s="244">
        <v>103.1</v>
      </c>
      <c r="J317" s="222">
        <v>103.1</v>
      </c>
    </row>
    <row r="318" spans="1:10" ht="78.75" customHeight="1" x14ac:dyDescent="0.3">
      <c r="A318" s="18" t="s">
        <v>41</v>
      </c>
      <c r="B318" s="141" t="s">
        <v>73</v>
      </c>
      <c r="C318" s="14" t="s">
        <v>74</v>
      </c>
      <c r="D318" s="15"/>
      <c r="E318" s="15"/>
      <c r="F318" s="15"/>
      <c r="G318" s="15"/>
      <c r="H318" s="243">
        <f>H319</f>
        <v>0</v>
      </c>
      <c r="I318" s="243">
        <f>I319</f>
        <v>6476.2</v>
      </c>
      <c r="J318" s="223">
        <f>J319</f>
        <v>6483.1</v>
      </c>
    </row>
    <row r="319" spans="1:10" ht="27" customHeight="1" x14ac:dyDescent="0.3">
      <c r="B319" s="24" t="s">
        <v>19</v>
      </c>
      <c r="C319" s="5" t="s">
        <v>74</v>
      </c>
      <c r="D319" s="1" t="s">
        <v>3</v>
      </c>
      <c r="E319" s="1"/>
      <c r="F319" s="1"/>
      <c r="G319" s="1"/>
      <c r="H319" s="244">
        <f>H320</f>
        <v>0</v>
      </c>
      <c r="I319" s="244">
        <f>I320</f>
        <v>6476.2</v>
      </c>
      <c r="J319" s="222">
        <f t="shared" ref="J319:J320" si="51">J320</f>
        <v>6483.1</v>
      </c>
    </row>
    <row r="320" spans="1:10" ht="81" customHeight="1" x14ac:dyDescent="0.3">
      <c r="B320" s="146" t="s">
        <v>65</v>
      </c>
      <c r="C320" s="5" t="s">
        <v>74</v>
      </c>
      <c r="D320" s="46" t="s">
        <v>3</v>
      </c>
      <c r="E320" s="46" t="s">
        <v>4</v>
      </c>
      <c r="F320" s="46"/>
      <c r="G320" s="46"/>
      <c r="H320" s="244">
        <f>H321</f>
        <v>0</v>
      </c>
      <c r="I320" s="244">
        <f>I321</f>
        <v>6476.2</v>
      </c>
      <c r="J320" s="222">
        <f t="shared" si="51"/>
        <v>6483.1</v>
      </c>
    </row>
    <row r="321" spans="1:10" ht="62.25" customHeight="1" x14ac:dyDescent="0.3">
      <c r="B321" s="80" t="s">
        <v>105</v>
      </c>
      <c r="C321" s="5" t="s">
        <v>74</v>
      </c>
      <c r="D321" s="23" t="s">
        <v>3</v>
      </c>
      <c r="E321" s="46" t="s">
        <v>4</v>
      </c>
      <c r="F321" s="23" t="s">
        <v>282</v>
      </c>
      <c r="G321" s="6"/>
      <c r="H321" s="244">
        <f t="shared" ref="H321:J321" si="52">H322</f>
        <v>0</v>
      </c>
      <c r="I321" s="244">
        <f t="shared" si="52"/>
        <v>6476.2</v>
      </c>
      <c r="J321" s="222">
        <f t="shared" si="52"/>
        <v>6483.1</v>
      </c>
    </row>
    <row r="322" spans="1:10" ht="58.5" customHeight="1" x14ac:dyDescent="0.3">
      <c r="B322" s="147" t="s">
        <v>97</v>
      </c>
      <c r="C322" s="5" t="s">
        <v>74</v>
      </c>
      <c r="D322" s="23" t="s">
        <v>3</v>
      </c>
      <c r="E322" s="46" t="s">
        <v>4</v>
      </c>
      <c r="F322" s="23" t="s">
        <v>283</v>
      </c>
      <c r="G322" s="1"/>
      <c r="H322" s="244">
        <f>H323</f>
        <v>0</v>
      </c>
      <c r="I322" s="244">
        <f>I323</f>
        <v>6476.2</v>
      </c>
      <c r="J322" s="222">
        <f>J323</f>
        <v>6483.1</v>
      </c>
    </row>
    <row r="323" spans="1:10" ht="40.5" customHeight="1" x14ac:dyDescent="0.3">
      <c r="B323" s="147" t="s">
        <v>94</v>
      </c>
      <c r="C323" s="5" t="s">
        <v>74</v>
      </c>
      <c r="D323" s="23" t="s">
        <v>3</v>
      </c>
      <c r="E323" s="46" t="s">
        <v>4</v>
      </c>
      <c r="F323" s="23" t="s">
        <v>284</v>
      </c>
      <c r="G323" s="1"/>
      <c r="H323" s="244">
        <f>H324+H325+H326</f>
        <v>0</v>
      </c>
      <c r="I323" s="244">
        <f>I324+I325+I326</f>
        <v>6476.2</v>
      </c>
      <c r="J323" s="222">
        <f>J324+J325+J326</f>
        <v>6483.1</v>
      </c>
    </row>
    <row r="324" spans="1:10" ht="55.5" customHeight="1" x14ac:dyDescent="0.3">
      <c r="B324" s="142" t="s">
        <v>392</v>
      </c>
      <c r="C324" s="5" t="s">
        <v>74</v>
      </c>
      <c r="D324" s="23" t="s">
        <v>3</v>
      </c>
      <c r="E324" s="46" t="s">
        <v>4</v>
      </c>
      <c r="F324" s="23" t="s">
        <v>284</v>
      </c>
      <c r="G324" s="1" t="s">
        <v>82</v>
      </c>
      <c r="H324" s="1"/>
      <c r="I324" s="244">
        <v>5238.5</v>
      </c>
      <c r="J324" s="222">
        <v>5238.5</v>
      </c>
    </row>
    <row r="325" spans="1:10" ht="65.25" customHeight="1" x14ac:dyDescent="0.3">
      <c r="B325" s="147" t="s">
        <v>104</v>
      </c>
      <c r="C325" s="5" t="s">
        <v>74</v>
      </c>
      <c r="D325" s="23" t="s">
        <v>3</v>
      </c>
      <c r="E325" s="46" t="s">
        <v>4</v>
      </c>
      <c r="F325" s="23" t="s">
        <v>284</v>
      </c>
      <c r="G325" s="1" t="s">
        <v>83</v>
      </c>
      <c r="H325" s="1"/>
      <c r="I325" s="244">
        <v>1218.7</v>
      </c>
      <c r="J325" s="222">
        <v>1225.5999999999999</v>
      </c>
    </row>
    <row r="326" spans="1:10" ht="42" customHeight="1" x14ac:dyDescent="0.3">
      <c r="B326" s="147" t="s">
        <v>162</v>
      </c>
      <c r="C326" s="5" t="s">
        <v>74</v>
      </c>
      <c r="D326" s="23" t="s">
        <v>3</v>
      </c>
      <c r="E326" s="46" t="s">
        <v>4</v>
      </c>
      <c r="F326" s="23" t="s">
        <v>284</v>
      </c>
      <c r="G326" s="1" t="s">
        <v>84</v>
      </c>
      <c r="H326" s="1"/>
      <c r="I326" s="244">
        <v>19</v>
      </c>
      <c r="J326" s="222">
        <v>19</v>
      </c>
    </row>
    <row r="327" spans="1:10" ht="78" customHeight="1" x14ac:dyDescent="0.3">
      <c r="A327" s="18" t="s">
        <v>42</v>
      </c>
      <c r="B327" s="151" t="s">
        <v>295</v>
      </c>
      <c r="C327" s="79" t="s">
        <v>296</v>
      </c>
      <c r="D327" s="23"/>
      <c r="E327" s="46"/>
      <c r="F327" s="23"/>
      <c r="G327" s="1"/>
      <c r="H327" s="243">
        <f t="shared" ref="H327:J328" si="53">H328</f>
        <v>0</v>
      </c>
      <c r="I327" s="243">
        <f t="shared" si="53"/>
        <v>6970.8</v>
      </c>
      <c r="J327" s="223">
        <f t="shared" si="53"/>
        <v>6970.8</v>
      </c>
    </row>
    <row r="328" spans="1:10" ht="35.25" customHeight="1" x14ac:dyDescent="0.3">
      <c r="A328" s="18"/>
      <c r="B328" s="127" t="s">
        <v>19</v>
      </c>
      <c r="C328" s="5" t="s">
        <v>296</v>
      </c>
      <c r="D328" s="23" t="s">
        <v>3</v>
      </c>
      <c r="E328" s="46"/>
      <c r="F328" s="23"/>
      <c r="G328" s="1"/>
      <c r="H328" s="244">
        <f t="shared" si="53"/>
        <v>0</v>
      </c>
      <c r="I328" s="244">
        <f t="shared" si="53"/>
        <v>6970.8</v>
      </c>
      <c r="J328" s="222">
        <f t="shared" si="53"/>
        <v>6970.8</v>
      </c>
    </row>
    <row r="329" spans="1:10" ht="42" customHeight="1" x14ac:dyDescent="0.3">
      <c r="B329" s="142" t="s">
        <v>24</v>
      </c>
      <c r="C329" s="5" t="s">
        <v>296</v>
      </c>
      <c r="D329" s="23" t="s">
        <v>3</v>
      </c>
      <c r="E329" s="23" t="s">
        <v>63</v>
      </c>
      <c r="F329" s="23"/>
      <c r="G329" s="23"/>
      <c r="H329" s="244">
        <f t="shared" ref="H329:J332" si="54">H330</f>
        <v>0</v>
      </c>
      <c r="I329" s="244">
        <f t="shared" si="54"/>
        <v>6970.8</v>
      </c>
      <c r="J329" s="222">
        <f t="shared" si="54"/>
        <v>6970.8</v>
      </c>
    </row>
    <row r="330" spans="1:10" ht="63" customHeight="1" x14ac:dyDescent="0.3">
      <c r="B330" s="142" t="s">
        <v>469</v>
      </c>
      <c r="C330" s="5" t="s">
        <v>296</v>
      </c>
      <c r="D330" s="23" t="s">
        <v>3</v>
      </c>
      <c r="E330" s="23" t="s">
        <v>63</v>
      </c>
      <c r="F330" s="23" t="s">
        <v>175</v>
      </c>
      <c r="G330" s="1"/>
      <c r="H330" s="244">
        <f t="shared" si="54"/>
        <v>0</v>
      </c>
      <c r="I330" s="244">
        <f t="shared" si="54"/>
        <v>6970.8</v>
      </c>
      <c r="J330" s="222">
        <f t="shared" si="54"/>
        <v>6970.8</v>
      </c>
    </row>
    <row r="331" spans="1:10" ht="62.25" customHeight="1" x14ac:dyDescent="0.3">
      <c r="B331" s="142" t="s">
        <v>276</v>
      </c>
      <c r="C331" s="5" t="s">
        <v>296</v>
      </c>
      <c r="D331" s="23" t="s">
        <v>3</v>
      </c>
      <c r="E331" s="23" t="s">
        <v>63</v>
      </c>
      <c r="F331" s="23" t="s">
        <v>277</v>
      </c>
      <c r="G331" s="1"/>
      <c r="H331" s="244">
        <f t="shared" ref="H331" si="55">H332+H336</f>
        <v>0</v>
      </c>
      <c r="I331" s="244">
        <f t="shared" ref="I331:J331" si="56">I332+I336</f>
        <v>6970.8</v>
      </c>
      <c r="J331" s="244">
        <f t="shared" si="56"/>
        <v>6970.8</v>
      </c>
    </row>
    <row r="332" spans="1:10" ht="82.5" customHeight="1" x14ac:dyDescent="0.3">
      <c r="B332" s="142" t="s">
        <v>268</v>
      </c>
      <c r="C332" s="5" t="s">
        <v>296</v>
      </c>
      <c r="D332" s="23" t="s">
        <v>3</v>
      </c>
      <c r="E332" s="23" t="s">
        <v>63</v>
      </c>
      <c r="F332" s="23" t="s">
        <v>278</v>
      </c>
      <c r="G332" s="1"/>
      <c r="H332" s="244">
        <f t="shared" si="54"/>
        <v>0</v>
      </c>
      <c r="I332" s="244">
        <f t="shared" si="54"/>
        <v>5991</v>
      </c>
      <c r="J332" s="222">
        <f t="shared" si="54"/>
        <v>5991</v>
      </c>
    </row>
    <row r="333" spans="1:10" ht="42" customHeight="1" x14ac:dyDescent="0.3">
      <c r="B333" s="142" t="s">
        <v>94</v>
      </c>
      <c r="C333" s="5" t="s">
        <v>296</v>
      </c>
      <c r="D333" s="23" t="s">
        <v>3</v>
      </c>
      <c r="E333" s="23" t="s">
        <v>63</v>
      </c>
      <c r="F333" s="67" t="s">
        <v>279</v>
      </c>
      <c r="G333" s="23"/>
      <c r="H333" s="244">
        <f>H334+H335</f>
        <v>0</v>
      </c>
      <c r="I333" s="244">
        <f>I334+I335</f>
        <v>5991</v>
      </c>
      <c r="J333" s="222">
        <f>J334+J335</f>
        <v>5991</v>
      </c>
    </row>
    <row r="334" spans="1:10" ht="42" customHeight="1" x14ac:dyDescent="0.3">
      <c r="B334" s="142" t="s">
        <v>392</v>
      </c>
      <c r="C334" s="5" t="s">
        <v>296</v>
      </c>
      <c r="D334" s="23" t="s">
        <v>3</v>
      </c>
      <c r="E334" s="23" t="s">
        <v>63</v>
      </c>
      <c r="F334" s="67" t="s">
        <v>279</v>
      </c>
      <c r="G334" s="23" t="s">
        <v>82</v>
      </c>
      <c r="H334" s="23"/>
      <c r="I334" s="244">
        <v>5966.7</v>
      </c>
      <c r="J334" s="222">
        <v>5966.7</v>
      </c>
    </row>
    <row r="335" spans="1:10" ht="67.5" customHeight="1" x14ac:dyDescent="0.3">
      <c r="B335" s="177" t="s">
        <v>104</v>
      </c>
      <c r="C335" s="5" t="s">
        <v>296</v>
      </c>
      <c r="D335" s="23" t="s">
        <v>3</v>
      </c>
      <c r="E335" s="23" t="s">
        <v>63</v>
      </c>
      <c r="F335" s="67" t="s">
        <v>279</v>
      </c>
      <c r="G335" s="23" t="s">
        <v>83</v>
      </c>
      <c r="H335" s="23"/>
      <c r="I335" s="244">
        <v>24.3</v>
      </c>
      <c r="J335" s="222">
        <v>24.3</v>
      </c>
    </row>
    <row r="336" spans="1:10" ht="75" x14ac:dyDescent="0.3">
      <c r="B336" s="228" t="s">
        <v>386</v>
      </c>
      <c r="C336" s="60" t="s">
        <v>296</v>
      </c>
      <c r="D336" s="67" t="s">
        <v>3</v>
      </c>
      <c r="E336" s="67" t="s">
        <v>63</v>
      </c>
      <c r="F336" s="67" t="s">
        <v>385</v>
      </c>
      <c r="G336" s="67"/>
      <c r="H336" s="244">
        <f t="shared" ref="H336:J336" si="57">H337</f>
        <v>0</v>
      </c>
      <c r="I336" s="244">
        <f t="shared" si="57"/>
        <v>979.8</v>
      </c>
      <c r="J336" s="244">
        <f t="shared" si="57"/>
        <v>979.8</v>
      </c>
    </row>
    <row r="337" spans="1:10" ht="150" x14ac:dyDescent="0.3">
      <c r="B337" s="228" t="s">
        <v>545</v>
      </c>
      <c r="C337" s="60" t="s">
        <v>296</v>
      </c>
      <c r="D337" s="67" t="s">
        <v>3</v>
      </c>
      <c r="E337" s="67" t="s">
        <v>63</v>
      </c>
      <c r="F337" s="67" t="s">
        <v>546</v>
      </c>
      <c r="G337" s="67"/>
      <c r="H337" s="244">
        <f>H338</f>
        <v>0</v>
      </c>
      <c r="I337" s="244">
        <f>I338</f>
        <v>979.8</v>
      </c>
      <c r="J337" s="244">
        <f>J338</f>
        <v>979.8</v>
      </c>
    </row>
    <row r="338" spans="1:10" ht="67.5" customHeight="1" x14ac:dyDescent="0.3">
      <c r="B338" s="228" t="s">
        <v>392</v>
      </c>
      <c r="C338" s="60" t="s">
        <v>296</v>
      </c>
      <c r="D338" s="67" t="s">
        <v>3</v>
      </c>
      <c r="E338" s="67" t="s">
        <v>63</v>
      </c>
      <c r="F338" s="67" t="s">
        <v>546</v>
      </c>
      <c r="G338" s="67" t="s">
        <v>82</v>
      </c>
      <c r="H338" s="67"/>
      <c r="I338" s="244">
        <v>979.8</v>
      </c>
      <c r="J338" s="222">
        <v>979.8</v>
      </c>
    </row>
    <row r="339" spans="1:10" ht="114" customHeight="1" x14ac:dyDescent="0.3">
      <c r="A339" s="18" t="s">
        <v>43</v>
      </c>
      <c r="B339" s="151" t="s">
        <v>120</v>
      </c>
      <c r="C339" s="14" t="s">
        <v>121</v>
      </c>
      <c r="D339" s="23"/>
      <c r="E339" s="46"/>
      <c r="F339" s="23"/>
      <c r="G339" s="1"/>
      <c r="H339" s="223">
        <f>H340+H353</f>
        <v>0</v>
      </c>
      <c r="I339" s="223">
        <f>I340+I353</f>
        <v>24442.100000000002</v>
      </c>
      <c r="J339" s="223">
        <f>J340+J353</f>
        <v>24449.800000000003</v>
      </c>
    </row>
    <row r="340" spans="1:10" ht="39.75" customHeight="1" x14ac:dyDescent="0.3">
      <c r="B340" s="81" t="s">
        <v>15</v>
      </c>
      <c r="C340" s="77" t="s">
        <v>121</v>
      </c>
      <c r="D340" s="78" t="s">
        <v>5</v>
      </c>
      <c r="E340" s="78"/>
      <c r="F340" s="78"/>
      <c r="G340" s="1"/>
      <c r="H340" s="244">
        <f t="shared" ref="H340:J341" si="58">H341</f>
        <v>0</v>
      </c>
      <c r="I340" s="244">
        <f t="shared" si="58"/>
        <v>24413.9</v>
      </c>
      <c r="J340" s="222">
        <f t="shared" si="58"/>
        <v>24421.600000000002</v>
      </c>
    </row>
    <row r="341" spans="1:10" ht="39.75" customHeight="1" x14ac:dyDescent="0.3">
      <c r="B341" s="149" t="s">
        <v>48</v>
      </c>
      <c r="C341" s="5" t="s">
        <v>121</v>
      </c>
      <c r="D341" s="46" t="s">
        <v>5</v>
      </c>
      <c r="E341" s="46" t="s">
        <v>5</v>
      </c>
      <c r="F341" s="46"/>
      <c r="G341" s="1"/>
      <c r="H341" s="244">
        <f t="shared" si="58"/>
        <v>0</v>
      </c>
      <c r="I341" s="244">
        <f t="shared" si="58"/>
        <v>24413.9</v>
      </c>
      <c r="J341" s="222">
        <f t="shared" si="58"/>
        <v>24421.600000000002</v>
      </c>
    </row>
    <row r="342" spans="1:10" ht="80.25" customHeight="1" x14ac:dyDescent="0.3">
      <c r="B342" s="69" t="s">
        <v>481</v>
      </c>
      <c r="C342" s="5" t="s">
        <v>121</v>
      </c>
      <c r="D342" s="23" t="s">
        <v>5</v>
      </c>
      <c r="E342" s="46" t="s">
        <v>5</v>
      </c>
      <c r="F342" s="23" t="s">
        <v>220</v>
      </c>
      <c r="G342" s="1"/>
      <c r="H342" s="244">
        <f>H344+H348</f>
        <v>0</v>
      </c>
      <c r="I342" s="244">
        <f>I344+I348</f>
        <v>24413.9</v>
      </c>
      <c r="J342" s="222">
        <f>J344+J348</f>
        <v>24421.600000000002</v>
      </c>
    </row>
    <row r="343" spans="1:10" ht="65.25" customHeight="1" x14ac:dyDescent="0.3">
      <c r="B343" s="114" t="s">
        <v>325</v>
      </c>
      <c r="C343" s="5" t="s">
        <v>121</v>
      </c>
      <c r="D343" s="23" t="s">
        <v>5</v>
      </c>
      <c r="E343" s="46" t="s">
        <v>5</v>
      </c>
      <c r="F343" s="23" t="s">
        <v>324</v>
      </c>
      <c r="G343" s="1"/>
      <c r="H343" s="244">
        <f>H344+H348</f>
        <v>0</v>
      </c>
      <c r="I343" s="244">
        <f>I344+I348</f>
        <v>24413.9</v>
      </c>
      <c r="J343" s="222">
        <f>J344+J348</f>
        <v>24421.600000000002</v>
      </c>
    </row>
    <row r="344" spans="1:10" ht="66" customHeight="1" x14ac:dyDescent="0.3">
      <c r="B344" s="69" t="s">
        <v>250</v>
      </c>
      <c r="C344" s="5" t="s">
        <v>121</v>
      </c>
      <c r="D344" s="23" t="s">
        <v>5</v>
      </c>
      <c r="E344" s="46" t="s">
        <v>5</v>
      </c>
      <c r="F344" s="23" t="s">
        <v>326</v>
      </c>
      <c r="G344" s="1"/>
      <c r="H344" s="244">
        <f>H345</f>
        <v>0</v>
      </c>
      <c r="I344" s="244">
        <f>I345</f>
        <v>4994.3</v>
      </c>
      <c r="J344" s="222">
        <f>J345</f>
        <v>4994.3</v>
      </c>
    </row>
    <row r="345" spans="1:10" ht="44.25" customHeight="1" x14ac:dyDescent="0.3">
      <c r="B345" s="149" t="s">
        <v>94</v>
      </c>
      <c r="C345" s="5" t="s">
        <v>121</v>
      </c>
      <c r="D345" s="23" t="s">
        <v>5</v>
      </c>
      <c r="E345" s="46" t="s">
        <v>5</v>
      </c>
      <c r="F345" s="23" t="s">
        <v>327</v>
      </c>
      <c r="G345" s="6"/>
      <c r="H345" s="244">
        <f>H346+H347</f>
        <v>0</v>
      </c>
      <c r="I345" s="244">
        <f>I346+I347</f>
        <v>4994.3</v>
      </c>
      <c r="J345" s="222">
        <f>J346+J347</f>
        <v>4994.3</v>
      </c>
    </row>
    <row r="346" spans="1:10" ht="39.75" customHeight="1" x14ac:dyDescent="0.3">
      <c r="B346" s="142" t="s">
        <v>392</v>
      </c>
      <c r="C346" s="5" t="s">
        <v>121</v>
      </c>
      <c r="D346" s="23" t="s">
        <v>5</v>
      </c>
      <c r="E346" s="46" t="s">
        <v>5</v>
      </c>
      <c r="F346" s="23" t="s">
        <v>327</v>
      </c>
      <c r="G346" s="6" t="s">
        <v>82</v>
      </c>
      <c r="H346" s="6"/>
      <c r="I346" s="244">
        <v>4981.2</v>
      </c>
      <c r="J346" s="222">
        <v>4981.2</v>
      </c>
    </row>
    <row r="347" spans="1:10" ht="60" customHeight="1" x14ac:dyDescent="0.3">
      <c r="B347" s="147" t="s">
        <v>104</v>
      </c>
      <c r="C347" s="5" t="s">
        <v>121</v>
      </c>
      <c r="D347" s="23" t="s">
        <v>5</v>
      </c>
      <c r="E347" s="46" t="s">
        <v>5</v>
      </c>
      <c r="F347" s="23" t="s">
        <v>327</v>
      </c>
      <c r="G347" s="6" t="s">
        <v>83</v>
      </c>
      <c r="H347" s="6"/>
      <c r="I347" s="244">
        <v>13.1</v>
      </c>
      <c r="J347" s="222">
        <v>13.1</v>
      </c>
    </row>
    <row r="348" spans="1:10" ht="54.75" customHeight="1" x14ac:dyDescent="0.3">
      <c r="B348" s="147" t="s">
        <v>294</v>
      </c>
      <c r="C348" s="5" t="s">
        <v>121</v>
      </c>
      <c r="D348" s="23" t="s">
        <v>5</v>
      </c>
      <c r="E348" s="46" t="s">
        <v>5</v>
      </c>
      <c r="F348" s="23" t="s">
        <v>328</v>
      </c>
      <c r="G348" s="6"/>
      <c r="H348" s="244">
        <f>H349</f>
        <v>0</v>
      </c>
      <c r="I348" s="244">
        <f>I349</f>
        <v>19419.600000000002</v>
      </c>
      <c r="J348" s="222">
        <f>J349</f>
        <v>19427.300000000003</v>
      </c>
    </row>
    <row r="349" spans="1:10" ht="57.75" customHeight="1" x14ac:dyDescent="0.3">
      <c r="B349" s="147" t="s">
        <v>96</v>
      </c>
      <c r="C349" s="5" t="s">
        <v>121</v>
      </c>
      <c r="D349" s="23" t="s">
        <v>5</v>
      </c>
      <c r="E349" s="46" t="s">
        <v>5</v>
      </c>
      <c r="F349" s="23" t="s">
        <v>329</v>
      </c>
      <c r="G349" s="6"/>
      <c r="H349" s="244">
        <f>H350+H351+H352</f>
        <v>0</v>
      </c>
      <c r="I349" s="244">
        <f>I350+I351+I352</f>
        <v>19419.600000000002</v>
      </c>
      <c r="J349" s="222">
        <f>J350+J351+J352</f>
        <v>19427.300000000003</v>
      </c>
    </row>
    <row r="350" spans="1:10" ht="53.25" customHeight="1" x14ac:dyDescent="0.3">
      <c r="B350" s="74" t="s">
        <v>88</v>
      </c>
      <c r="C350" s="5" t="s">
        <v>121</v>
      </c>
      <c r="D350" s="23" t="s">
        <v>5</v>
      </c>
      <c r="E350" s="46" t="s">
        <v>5</v>
      </c>
      <c r="F350" s="23" t="s">
        <v>329</v>
      </c>
      <c r="G350" s="6" t="s">
        <v>86</v>
      </c>
      <c r="H350" s="6"/>
      <c r="I350" s="244">
        <v>18714.400000000001</v>
      </c>
      <c r="J350" s="222">
        <v>18714.400000000001</v>
      </c>
    </row>
    <row r="351" spans="1:10" ht="58.5" customHeight="1" x14ac:dyDescent="0.3">
      <c r="B351" s="147" t="s">
        <v>104</v>
      </c>
      <c r="C351" s="5" t="s">
        <v>121</v>
      </c>
      <c r="D351" s="23" t="s">
        <v>5</v>
      </c>
      <c r="E351" s="46" t="s">
        <v>5</v>
      </c>
      <c r="F351" s="23" t="s">
        <v>329</v>
      </c>
      <c r="G351" s="6" t="s">
        <v>83</v>
      </c>
      <c r="H351" s="6"/>
      <c r="I351" s="244">
        <v>552</v>
      </c>
      <c r="J351" s="222">
        <v>559.70000000000005</v>
      </c>
    </row>
    <row r="352" spans="1:10" ht="28.5" customHeight="1" x14ac:dyDescent="0.3">
      <c r="B352" s="147" t="s">
        <v>162</v>
      </c>
      <c r="C352" s="5" t="s">
        <v>121</v>
      </c>
      <c r="D352" s="23" t="s">
        <v>5</v>
      </c>
      <c r="E352" s="46" t="s">
        <v>5</v>
      </c>
      <c r="F352" s="23" t="s">
        <v>329</v>
      </c>
      <c r="G352" s="6" t="s">
        <v>84</v>
      </c>
      <c r="H352" s="6"/>
      <c r="I352" s="244">
        <v>153.19999999999999</v>
      </c>
      <c r="J352" s="222">
        <v>153.19999999999999</v>
      </c>
    </row>
    <row r="353" spans="1:10" ht="28.5" customHeight="1" x14ac:dyDescent="0.3">
      <c r="B353" s="277" t="s">
        <v>0</v>
      </c>
      <c r="C353" s="5" t="s">
        <v>121</v>
      </c>
      <c r="D353" s="23" t="s">
        <v>7</v>
      </c>
      <c r="E353" s="46"/>
      <c r="F353" s="23"/>
      <c r="G353" s="6"/>
      <c r="H353" s="244">
        <f t="shared" ref="H353:J357" si="59">H354</f>
        <v>0</v>
      </c>
      <c r="I353" s="244">
        <f t="shared" si="59"/>
        <v>28.2</v>
      </c>
      <c r="J353" s="222">
        <f t="shared" si="59"/>
        <v>28.2</v>
      </c>
    </row>
    <row r="354" spans="1:10" ht="50.25" customHeight="1" x14ac:dyDescent="0.3">
      <c r="B354" s="277" t="s">
        <v>53</v>
      </c>
      <c r="C354" s="5" t="s">
        <v>121</v>
      </c>
      <c r="D354" s="23" t="s">
        <v>7</v>
      </c>
      <c r="E354" s="46" t="s">
        <v>5</v>
      </c>
      <c r="F354" s="23"/>
      <c r="G354" s="6"/>
      <c r="H354" s="244">
        <f t="shared" si="59"/>
        <v>0</v>
      </c>
      <c r="I354" s="244">
        <f t="shared" si="59"/>
        <v>28.2</v>
      </c>
      <c r="J354" s="222">
        <f t="shared" si="59"/>
        <v>28.2</v>
      </c>
    </row>
    <row r="355" spans="1:10" ht="62.25" customHeight="1" x14ac:dyDescent="0.3">
      <c r="B355" s="277" t="s">
        <v>478</v>
      </c>
      <c r="C355" s="5" t="s">
        <v>121</v>
      </c>
      <c r="D355" s="23" t="s">
        <v>7</v>
      </c>
      <c r="E355" s="46" t="s">
        <v>5</v>
      </c>
      <c r="F355" s="23" t="s">
        <v>179</v>
      </c>
      <c r="G355" s="6"/>
      <c r="H355" s="244">
        <f t="shared" si="59"/>
        <v>0</v>
      </c>
      <c r="I355" s="244">
        <f t="shared" si="59"/>
        <v>28.2</v>
      </c>
      <c r="J355" s="222">
        <f t="shared" si="59"/>
        <v>28.2</v>
      </c>
    </row>
    <row r="356" spans="1:10" ht="28.5" customHeight="1" x14ac:dyDescent="0.3">
      <c r="B356" s="277" t="s">
        <v>300</v>
      </c>
      <c r="C356" s="5" t="s">
        <v>121</v>
      </c>
      <c r="D356" s="23" t="s">
        <v>7</v>
      </c>
      <c r="E356" s="46" t="s">
        <v>5</v>
      </c>
      <c r="F356" s="23" t="s">
        <v>299</v>
      </c>
      <c r="G356" s="6"/>
      <c r="H356" s="244">
        <f t="shared" si="59"/>
        <v>0</v>
      </c>
      <c r="I356" s="244">
        <f t="shared" si="59"/>
        <v>28.2</v>
      </c>
      <c r="J356" s="222">
        <f t="shared" si="59"/>
        <v>28.2</v>
      </c>
    </row>
    <row r="357" spans="1:10" ht="69.75" customHeight="1" x14ac:dyDescent="0.3">
      <c r="B357" s="277" t="s">
        <v>370</v>
      </c>
      <c r="C357" s="5" t="s">
        <v>121</v>
      </c>
      <c r="D357" s="23" t="s">
        <v>7</v>
      </c>
      <c r="E357" s="46" t="s">
        <v>5</v>
      </c>
      <c r="F357" s="23" t="s">
        <v>373</v>
      </c>
      <c r="G357" s="6"/>
      <c r="H357" s="244">
        <f t="shared" si="59"/>
        <v>0</v>
      </c>
      <c r="I357" s="244">
        <f t="shared" si="59"/>
        <v>28.2</v>
      </c>
      <c r="J357" s="222">
        <f t="shared" si="59"/>
        <v>28.2</v>
      </c>
    </row>
    <row r="358" spans="1:10" ht="73.5" customHeight="1" x14ac:dyDescent="0.3">
      <c r="B358" s="277" t="s">
        <v>104</v>
      </c>
      <c r="C358" s="5" t="s">
        <v>121</v>
      </c>
      <c r="D358" s="23" t="s">
        <v>7</v>
      </c>
      <c r="E358" s="46" t="s">
        <v>5</v>
      </c>
      <c r="F358" s="23" t="s">
        <v>373</v>
      </c>
      <c r="G358" s="6" t="s">
        <v>83</v>
      </c>
      <c r="H358" s="6"/>
      <c r="I358" s="244">
        <v>28.2</v>
      </c>
      <c r="J358" s="222">
        <v>28.2</v>
      </c>
    </row>
    <row r="359" spans="1:10" ht="79.5" customHeight="1" x14ac:dyDescent="0.3">
      <c r="A359" s="18" t="s">
        <v>44</v>
      </c>
      <c r="B359" s="151" t="s">
        <v>50</v>
      </c>
      <c r="C359" s="14" t="s">
        <v>20</v>
      </c>
      <c r="D359" s="15"/>
      <c r="E359" s="15"/>
      <c r="F359" s="15"/>
      <c r="G359" s="15"/>
      <c r="H359" s="243">
        <f>H360+H472+H477</f>
        <v>2421.6999999999998</v>
      </c>
      <c r="I359" s="243">
        <f>I360+I472+I477</f>
        <v>4070282.8999999994</v>
      </c>
      <c r="J359" s="243">
        <f>J360+J472+J477</f>
        <v>4239801.5000000009</v>
      </c>
    </row>
    <row r="360" spans="1:10" ht="42" customHeight="1" x14ac:dyDescent="0.3">
      <c r="B360" s="140" t="s">
        <v>0</v>
      </c>
      <c r="C360" s="3" t="s">
        <v>20</v>
      </c>
      <c r="D360" s="7" t="s">
        <v>7</v>
      </c>
      <c r="E360" s="7"/>
      <c r="F360" s="7"/>
      <c r="G360" s="7"/>
      <c r="H360" s="248">
        <f>H361+H374+H434+H439+H423</f>
        <v>2421.6999999999998</v>
      </c>
      <c r="I360" s="248">
        <f>I361+I374+I434+I439+I423</f>
        <v>4010994.0999999996</v>
      </c>
      <c r="J360" s="225">
        <f>J361+J374+J434+J439+J423</f>
        <v>4180512.7000000007</v>
      </c>
    </row>
    <row r="361" spans="1:10" ht="30.75" customHeight="1" x14ac:dyDescent="0.3">
      <c r="B361" s="145" t="s">
        <v>2</v>
      </c>
      <c r="C361" s="5" t="s">
        <v>20</v>
      </c>
      <c r="D361" s="1" t="s">
        <v>7</v>
      </c>
      <c r="E361" s="1" t="s">
        <v>3</v>
      </c>
      <c r="F361" s="1"/>
      <c r="G361" s="1"/>
      <c r="H361" s="244">
        <f t="shared" ref="H361:J362" si="60">H362</f>
        <v>0</v>
      </c>
      <c r="I361" s="244">
        <f t="shared" si="60"/>
        <v>1158281.8</v>
      </c>
      <c r="J361" s="222">
        <f t="shared" si="60"/>
        <v>1210850.8999999999</v>
      </c>
    </row>
    <row r="362" spans="1:10" ht="61.5" customHeight="1" x14ac:dyDescent="0.3">
      <c r="B362" s="145" t="s">
        <v>482</v>
      </c>
      <c r="C362" s="5" t="s">
        <v>20</v>
      </c>
      <c r="D362" s="1" t="s">
        <v>7</v>
      </c>
      <c r="E362" s="1" t="s">
        <v>3</v>
      </c>
      <c r="F362" s="1" t="s">
        <v>234</v>
      </c>
      <c r="G362" s="1"/>
      <c r="H362" s="244">
        <f t="shared" si="60"/>
        <v>0</v>
      </c>
      <c r="I362" s="244">
        <f t="shared" si="60"/>
        <v>1158281.8</v>
      </c>
      <c r="J362" s="222">
        <f t="shared" si="60"/>
        <v>1210850.8999999999</v>
      </c>
    </row>
    <row r="363" spans="1:10" ht="42" customHeight="1" x14ac:dyDescent="0.3">
      <c r="B363" s="145" t="s">
        <v>133</v>
      </c>
      <c r="C363" s="5" t="s">
        <v>20</v>
      </c>
      <c r="D363" s="1" t="s">
        <v>7</v>
      </c>
      <c r="E363" s="1" t="s">
        <v>3</v>
      </c>
      <c r="F363" s="1" t="s">
        <v>235</v>
      </c>
      <c r="G363" s="1"/>
      <c r="H363" s="244">
        <v>0</v>
      </c>
      <c r="I363" s="244">
        <f>I369+I371+I366+I364</f>
        <v>1158281.8</v>
      </c>
      <c r="J363" s="222">
        <f>J369+J371+J366+J364</f>
        <v>1210850.8999999999</v>
      </c>
    </row>
    <row r="364" spans="1:10" ht="60" customHeight="1" x14ac:dyDescent="0.3">
      <c r="B364" s="145" t="s">
        <v>146</v>
      </c>
      <c r="C364" s="5" t="s">
        <v>20</v>
      </c>
      <c r="D364" s="1" t="s">
        <v>7</v>
      </c>
      <c r="E364" s="1" t="s">
        <v>3</v>
      </c>
      <c r="F364" s="1" t="s">
        <v>236</v>
      </c>
      <c r="G364" s="1"/>
      <c r="H364" s="246">
        <f>H365</f>
        <v>0</v>
      </c>
      <c r="I364" s="246">
        <f>I365</f>
        <v>48089.2</v>
      </c>
      <c r="J364" s="222">
        <f>J365</f>
        <v>48089.2</v>
      </c>
    </row>
    <row r="365" spans="1:10" ht="35.25" customHeight="1" x14ac:dyDescent="0.3">
      <c r="B365" s="109" t="s">
        <v>108</v>
      </c>
      <c r="C365" s="5" t="s">
        <v>20</v>
      </c>
      <c r="D365" s="1" t="s">
        <v>7</v>
      </c>
      <c r="E365" s="1" t="s">
        <v>3</v>
      </c>
      <c r="F365" s="1" t="s">
        <v>236</v>
      </c>
      <c r="G365" s="1" t="s">
        <v>107</v>
      </c>
      <c r="H365" s="1"/>
      <c r="I365" s="246">
        <v>48089.2</v>
      </c>
      <c r="J365" s="222">
        <v>48089.2</v>
      </c>
    </row>
    <row r="366" spans="1:10" ht="35.25" customHeight="1" x14ac:dyDescent="0.3">
      <c r="B366" s="144" t="s">
        <v>102</v>
      </c>
      <c r="C366" s="5" t="s">
        <v>20</v>
      </c>
      <c r="D366" s="1" t="s">
        <v>7</v>
      </c>
      <c r="E366" s="1" t="s">
        <v>3</v>
      </c>
      <c r="F366" s="1" t="s">
        <v>378</v>
      </c>
      <c r="G366" s="44"/>
      <c r="H366" s="244">
        <f>H367+H368</f>
        <v>0</v>
      </c>
      <c r="I366" s="244">
        <f>I367+I368</f>
        <v>326654.09999999998</v>
      </c>
      <c r="J366" s="222">
        <f>J367+J368</f>
        <v>332066.19999999995</v>
      </c>
    </row>
    <row r="367" spans="1:10" ht="35.25" customHeight="1" x14ac:dyDescent="0.3">
      <c r="B367" s="11" t="s">
        <v>108</v>
      </c>
      <c r="C367" s="5" t="s">
        <v>20</v>
      </c>
      <c r="D367" s="22" t="s">
        <v>7</v>
      </c>
      <c r="E367" s="22" t="s">
        <v>3</v>
      </c>
      <c r="F367" s="1" t="s">
        <v>378</v>
      </c>
      <c r="G367" s="22" t="s">
        <v>107</v>
      </c>
      <c r="H367" s="22"/>
      <c r="I367" s="250">
        <v>308268.5</v>
      </c>
      <c r="J367" s="222">
        <v>313486.09999999998</v>
      </c>
    </row>
    <row r="368" spans="1:10" ht="35.25" customHeight="1" x14ac:dyDescent="0.3">
      <c r="B368" s="145" t="s">
        <v>115</v>
      </c>
      <c r="C368" s="5" t="s">
        <v>20</v>
      </c>
      <c r="D368" s="44" t="s">
        <v>7</v>
      </c>
      <c r="E368" s="44" t="s">
        <v>3</v>
      </c>
      <c r="F368" s="1" t="s">
        <v>378</v>
      </c>
      <c r="G368" s="44" t="s">
        <v>114</v>
      </c>
      <c r="H368" s="44"/>
      <c r="I368" s="244">
        <v>18385.599999999999</v>
      </c>
      <c r="J368" s="222">
        <v>18580.099999999999</v>
      </c>
    </row>
    <row r="369" spans="2:10" ht="197.25" customHeight="1" x14ac:dyDescent="0.3">
      <c r="B369" s="145" t="s">
        <v>340</v>
      </c>
      <c r="C369" s="5" t="s">
        <v>20</v>
      </c>
      <c r="D369" s="1" t="s">
        <v>7</v>
      </c>
      <c r="E369" s="1" t="s">
        <v>3</v>
      </c>
      <c r="F369" s="1" t="s">
        <v>237</v>
      </c>
      <c r="G369" s="1"/>
      <c r="H369" s="246">
        <f>H370</f>
        <v>0</v>
      </c>
      <c r="I369" s="246">
        <f>I370</f>
        <v>4197.3</v>
      </c>
      <c r="J369" s="222">
        <f>J370</f>
        <v>4365.2</v>
      </c>
    </row>
    <row r="370" spans="2:10" ht="33.75" customHeight="1" x14ac:dyDescent="0.3">
      <c r="B370" s="9" t="s">
        <v>108</v>
      </c>
      <c r="C370" s="5" t="s">
        <v>20</v>
      </c>
      <c r="D370" s="1" t="s">
        <v>7</v>
      </c>
      <c r="E370" s="1" t="s">
        <v>3</v>
      </c>
      <c r="F370" s="1" t="s">
        <v>237</v>
      </c>
      <c r="G370" s="1" t="s">
        <v>107</v>
      </c>
      <c r="H370" s="244">
        <v>0</v>
      </c>
      <c r="I370" s="246">
        <f>4286-88.7</f>
        <v>4197.3</v>
      </c>
      <c r="J370" s="222">
        <f>4286+79.2</f>
        <v>4365.2</v>
      </c>
    </row>
    <row r="371" spans="2:10" ht="137.25" customHeight="1" x14ac:dyDescent="0.3">
      <c r="B371" s="144" t="s">
        <v>356</v>
      </c>
      <c r="C371" s="5" t="s">
        <v>20</v>
      </c>
      <c r="D371" s="1" t="s">
        <v>7</v>
      </c>
      <c r="E371" s="1" t="s">
        <v>3</v>
      </c>
      <c r="F371" s="1" t="s">
        <v>238</v>
      </c>
      <c r="G371" s="1"/>
      <c r="H371" s="244">
        <f>H372+H373</f>
        <v>0</v>
      </c>
      <c r="I371" s="244">
        <f>I372+I373</f>
        <v>779341.2</v>
      </c>
      <c r="J371" s="222">
        <f>J372+J373</f>
        <v>826330.3</v>
      </c>
    </row>
    <row r="372" spans="2:10" ht="45" customHeight="1" x14ac:dyDescent="0.3">
      <c r="B372" s="11" t="s">
        <v>108</v>
      </c>
      <c r="C372" s="5" t="s">
        <v>20</v>
      </c>
      <c r="D372" s="22" t="s">
        <v>7</v>
      </c>
      <c r="E372" s="22" t="s">
        <v>3</v>
      </c>
      <c r="F372" s="1" t="s">
        <v>238</v>
      </c>
      <c r="G372" s="22" t="s">
        <v>107</v>
      </c>
      <c r="H372" s="244">
        <v>0</v>
      </c>
      <c r="I372" s="244">
        <f>743584.7-4273.3</f>
        <v>739311.39999999991</v>
      </c>
      <c r="J372" s="222">
        <f>790699-4398.5</f>
        <v>786300.5</v>
      </c>
    </row>
    <row r="373" spans="2:10" ht="36.75" customHeight="1" x14ac:dyDescent="0.3">
      <c r="B373" s="145" t="s">
        <v>115</v>
      </c>
      <c r="C373" s="5" t="s">
        <v>20</v>
      </c>
      <c r="D373" s="44" t="s">
        <v>7</v>
      </c>
      <c r="E373" s="44" t="s">
        <v>3</v>
      </c>
      <c r="F373" s="1" t="s">
        <v>238</v>
      </c>
      <c r="G373" s="44" t="s">
        <v>114</v>
      </c>
      <c r="H373" s="244"/>
      <c r="I373" s="244">
        <v>40029.800000000003</v>
      </c>
      <c r="J373" s="222">
        <v>40029.800000000003</v>
      </c>
    </row>
    <row r="374" spans="2:10" ht="34.5" customHeight="1" x14ac:dyDescent="0.3">
      <c r="B374" s="140" t="s">
        <v>1</v>
      </c>
      <c r="C374" s="5" t="s">
        <v>20</v>
      </c>
      <c r="D374" s="1" t="s">
        <v>7</v>
      </c>
      <c r="E374" s="1" t="s">
        <v>6</v>
      </c>
      <c r="F374" s="1"/>
      <c r="G374" s="1"/>
      <c r="H374" s="246">
        <f>H379+H375+H419</f>
        <v>0</v>
      </c>
      <c r="I374" s="246">
        <f>I379+I375+I419</f>
        <v>2407398.5999999992</v>
      </c>
      <c r="J374" s="246">
        <f>J379+J375+J419</f>
        <v>2522756.1000000006</v>
      </c>
    </row>
    <row r="375" spans="2:10" ht="84.75" customHeight="1" x14ac:dyDescent="0.3">
      <c r="B375" s="198" t="s">
        <v>408</v>
      </c>
      <c r="C375" s="5" t="s">
        <v>20</v>
      </c>
      <c r="D375" s="1" t="s">
        <v>7</v>
      </c>
      <c r="E375" s="1" t="s">
        <v>6</v>
      </c>
      <c r="F375" s="8" t="s">
        <v>404</v>
      </c>
      <c r="G375" s="5"/>
      <c r="H375" s="244">
        <f t="shared" ref="H375:J377" si="61">H376</f>
        <v>0</v>
      </c>
      <c r="I375" s="244">
        <f t="shared" si="61"/>
        <v>657.8</v>
      </c>
      <c r="J375" s="222">
        <f t="shared" si="61"/>
        <v>657.8</v>
      </c>
    </row>
    <row r="376" spans="2:10" ht="51.75" customHeight="1" x14ac:dyDescent="0.3">
      <c r="B376" s="198" t="s">
        <v>405</v>
      </c>
      <c r="C376" s="5" t="s">
        <v>20</v>
      </c>
      <c r="D376" s="1" t="s">
        <v>7</v>
      </c>
      <c r="E376" s="1" t="s">
        <v>6</v>
      </c>
      <c r="F376" s="8" t="s">
        <v>406</v>
      </c>
      <c r="G376" s="5"/>
      <c r="H376" s="244">
        <f t="shared" si="61"/>
        <v>0</v>
      </c>
      <c r="I376" s="244">
        <f t="shared" si="61"/>
        <v>657.8</v>
      </c>
      <c r="J376" s="222">
        <f t="shared" si="61"/>
        <v>657.8</v>
      </c>
    </row>
    <row r="377" spans="2:10" ht="81.75" customHeight="1" x14ac:dyDescent="0.3">
      <c r="B377" s="198" t="s">
        <v>418</v>
      </c>
      <c r="C377" s="5" t="s">
        <v>20</v>
      </c>
      <c r="D377" s="1" t="s">
        <v>7</v>
      </c>
      <c r="E377" s="1" t="s">
        <v>6</v>
      </c>
      <c r="F377" s="8" t="s">
        <v>407</v>
      </c>
      <c r="G377" s="5"/>
      <c r="H377" s="244">
        <f t="shared" si="61"/>
        <v>0</v>
      </c>
      <c r="I377" s="244">
        <f t="shared" si="61"/>
        <v>657.8</v>
      </c>
      <c r="J377" s="222">
        <f t="shared" si="61"/>
        <v>657.8</v>
      </c>
    </row>
    <row r="378" spans="2:10" ht="42" customHeight="1" x14ac:dyDescent="0.3">
      <c r="B378" s="11" t="s">
        <v>108</v>
      </c>
      <c r="C378" s="5" t="s">
        <v>20</v>
      </c>
      <c r="D378" s="1" t="s">
        <v>7</v>
      </c>
      <c r="E378" s="1" t="s">
        <v>6</v>
      </c>
      <c r="F378" s="8" t="s">
        <v>407</v>
      </c>
      <c r="G378" s="5" t="s">
        <v>107</v>
      </c>
      <c r="H378" s="5"/>
      <c r="I378" s="244">
        <v>657.8</v>
      </c>
      <c r="J378" s="222">
        <v>657.8</v>
      </c>
    </row>
    <row r="379" spans="2:10" ht="60.75" customHeight="1" x14ac:dyDescent="0.3">
      <c r="B379" s="206" t="s">
        <v>482</v>
      </c>
      <c r="C379" s="5" t="s">
        <v>20</v>
      </c>
      <c r="D379" s="1" t="s">
        <v>7</v>
      </c>
      <c r="E379" s="1" t="s">
        <v>6</v>
      </c>
      <c r="F379" s="1" t="s">
        <v>234</v>
      </c>
      <c r="G379" s="1"/>
      <c r="H379" s="246">
        <f t="shared" ref="H379:I379" si="62">H380</f>
        <v>0</v>
      </c>
      <c r="I379" s="246">
        <f t="shared" si="62"/>
        <v>2406308.7999999993</v>
      </c>
      <c r="J379" s="222">
        <f>J380</f>
        <v>2521666.3000000007</v>
      </c>
    </row>
    <row r="380" spans="2:10" ht="45" customHeight="1" x14ac:dyDescent="0.3">
      <c r="B380" s="145" t="s">
        <v>133</v>
      </c>
      <c r="C380" s="5" t="s">
        <v>20</v>
      </c>
      <c r="D380" s="1" t="s">
        <v>7</v>
      </c>
      <c r="E380" s="1" t="s">
        <v>6</v>
      </c>
      <c r="F380" s="1" t="s">
        <v>235</v>
      </c>
      <c r="G380" s="1"/>
      <c r="H380" s="246">
        <f>H381+H384+H390+H392+H395+H398+H406+H409+H387+H400+H403+H412</f>
        <v>0</v>
      </c>
      <c r="I380" s="246">
        <f t="shared" ref="I380:J380" si="63">I381+I384+I390+I392+I395+I398+I406+I409+I387+I400+I403+I412</f>
        <v>2406308.7999999993</v>
      </c>
      <c r="J380" s="246">
        <f t="shared" si="63"/>
        <v>2521666.3000000007</v>
      </c>
    </row>
    <row r="381" spans="2:10" ht="60.75" customHeight="1" x14ac:dyDescent="0.3">
      <c r="B381" s="145" t="s">
        <v>146</v>
      </c>
      <c r="C381" s="5" t="s">
        <v>20</v>
      </c>
      <c r="D381" s="1" t="s">
        <v>7</v>
      </c>
      <c r="E381" s="1" t="s">
        <v>6</v>
      </c>
      <c r="F381" s="1" t="s">
        <v>236</v>
      </c>
      <c r="G381" s="1"/>
      <c r="H381" s="246">
        <f>H382+H383</f>
        <v>0</v>
      </c>
      <c r="I381" s="246">
        <f>I382+I383</f>
        <v>915423.4</v>
      </c>
      <c r="J381" s="222">
        <f>J382+J383</f>
        <v>978477.2</v>
      </c>
    </row>
    <row r="382" spans="2:10" ht="29.25" customHeight="1" x14ac:dyDescent="0.3">
      <c r="B382" s="11" t="s">
        <v>108</v>
      </c>
      <c r="C382" s="5" t="s">
        <v>20</v>
      </c>
      <c r="D382" s="1" t="s">
        <v>7</v>
      </c>
      <c r="E382" s="1" t="s">
        <v>6</v>
      </c>
      <c r="F382" s="1" t="s">
        <v>236</v>
      </c>
      <c r="G382" s="1" t="s">
        <v>107</v>
      </c>
      <c r="H382" s="1"/>
      <c r="I382" s="251">
        <v>912837.9</v>
      </c>
      <c r="J382" s="222">
        <v>975891.7</v>
      </c>
    </row>
    <row r="383" spans="2:10" ht="29.25" customHeight="1" x14ac:dyDescent="0.3">
      <c r="B383" s="145" t="s">
        <v>115</v>
      </c>
      <c r="C383" s="5" t="s">
        <v>20</v>
      </c>
      <c r="D383" s="1" t="s">
        <v>7</v>
      </c>
      <c r="E383" s="1" t="s">
        <v>6</v>
      </c>
      <c r="F383" s="1" t="s">
        <v>236</v>
      </c>
      <c r="G383" s="1" t="s">
        <v>114</v>
      </c>
      <c r="H383" s="1"/>
      <c r="I383" s="246">
        <v>2585.5</v>
      </c>
      <c r="J383" s="222">
        <v>2585.5</v>
      </c>
    </row>
    <row r="384" spans="2:10" ht="75" x14ac:dyDescent="0.3">
      <c r="B384" s="146" t="s">
        <v>102</v>
      </c>
      <c r="C384" s="5" t="s">
        <v>20</v>
      </c>
      <c r="D384" s="22" t="s">
        <v>7</v>
      </c>
      <c r="E384" s="22" t="s">
        <v>6</v>
      </c>
      <c r="F384" s="22" t="s">
        <v>378</v>
      </c>
      <c r="G384" s="1"/>
      <c r="H384" s="244">
        <f>H385+H386</f>
        <v>0</v>
      </c>
      <c r="I384" s="244">
        <f>I385+I386</f>
        <v>118625.1</v>
      </c>
      <c r="J384" s="222">
        <f>J385+J386</f>
        <v>121760.09999999999</v>
      </c>
    </row>
    <row r="385" spans="2:10" ht="29.25" customHeight="1" x14ac:dyDescent="0.3">
      <c r="B385" s="11" t="s">
        <v>108</v>
      </c>
      <c r="C385" s="5" t="s">
        <v>20</v>
      </c>
      <c r="D385" s="22" t="s">
        <v>7</v>
      </c>
      <c r="E385" s="22" t="s">
        <v>6</v>
      </c>
      <c r="F385" s="22" t="s">
        <v>378</v>
      </c>
      <c r="G385" s="1" t="s">
        <v>107</v>
      </c>
      <c r="H385" s="1"/>
      <c r="I385" s="244">
        <v>110548</v>
      </c>
      <c r="J385" s="222">
        <v>113443.2</v>
      </c>
    </row>
    <row r="386" spans="2:10" ht="29.25" customHeight="1" x14ac:dyDescent="0.3">
      <c r="B386" s="145" t="s">
        <v>116</v>
      </c>
      <c r="C386" s="5" t="s">
        <v>20</v>
      </c>
      <c r="D386" s="22" t="s">
        <v>7</v>
      </c>
      <c r="E386" s="22" t="s">
        <v>6</v>
      </c>
      <c r="F386" s="22" t="s">
        <v>378</v>
      </c>
      <c r="G386" s="1" t="s">
        <v>114</v>
      </c>
      <c r="H386" s="1"/>
      <c r="I386" s="244">
        <v>8077.1</v>
      </c>
      <c r="J386" s="222">
        <v>8316.9</v>
      </c>
    </row>
    <row r="387" spans="2:10" ht="318.75" x14ac:dyDescent="0.3">
      <c r="B387" s="293" t="s">
        <v>600</v>
      </c>
      <c r="C387" s="5" t="s">
        <v>20</v>
      </c>
      <c r="D387" s="22" t="s">
        <v>7</v>
      </c>
      <c r="E387" s="22" t="s">
        <v>6</v>
      </c>
      <c r="F387" s="23" t="s">
        <v>580</v>
      </c>
      <c r="G387" s="1"/>
      <c r="H387" s="244">
        <f t="shared" ref="H387:J387" si="64">H388+H389</f>
        <v>0</v>
      </c>
      <c r="I387" s="244">
        <f t="shared" si="64"/>
        <v>0</v>
      </c>
      <c r="J387" s="222">
        <f t="shared" si="64"/>
        <v>0</v>
      </c>
    </row>
    <row r="388" spans="2:10" ht="29.25" customHeight="1" x14ac:dyDescent="0.3">
      <c r="B388" s="212" t="s">
        <v>108</v>
      </c>
      <c r="C388" s="5" t="s">
        <v>20</v>
      </c>
      <c r="D388" s="22" t="s">
        <v>7</v>
      </c>
      <c r="E388" s="22" t="s">
        <v>6</v>
      </c>
      <c r="F388" s="23" t="s">
        <v>580</v>
      </c>
      <c r="G388" s="1" t="s">
        <v>107</v>
      </c>
      <c r="H388" s="246">
        <v>0</v>
      </c>
      <c r="I388" s="244">
        <f>43513.7-43513.7</f>
        <v>0</v>
      </c>
      <c r="J388" s="222"/>
    </row>
    <row r="389" spans="2:10" ht="29.25" customHeight="1" x14ac:dyDescent="0.3">
      <c r="B389" s="227" t="s">
        <v>116</v>
      </c>
      <c r="C389" s="5" t="s">
        <v>20</v>
      </c>
      <c r="D389" s="22" t="s">
        <v>7</v>
      </c>
      <c r="E389" s="22" t="s">
        <v>6</v>
      </c>
      <c r="F389" s="23" t="s">
        <v>580</v>
      </c>
      <c r="G389" s="1" t="s">
        <v>114</v>
      </c>
      <c r="H389" s="246">
        <v>0</v>
      </c>
      <c r="I389" s="244">
        <f>5780-5780</f>
        <v>0</v>
      </c>
      <c r="J389" s="222"/>
    </row>
    <row r="390" spans="2:10" ht="195" customHeight="1" x14ac:dyDescent="0.3">
      <c r="B390" s="145" t="s">
        <v>340</v>
      </c>
      <c r="C390" s="5" t="s">
        <v>20</v>
      </c>
      <c r="D390" s="1" t="s">
        <v>7</v>
      </c>
      <c r="E390" s="1" t="s">
        <v>6</v>
      </c>
      <c r="F390" s="1" t="s">
        <v>237</v>
      </c>
      <c r="G390" s="1"/>
      <c r="H390" s="246">
        <f>H391</f>
        <v>0</v>
      </c>
      <c r="I390" s="246">
        <f>I391</f>
        <v>8017.2</v>
      </c>
      <c r="J390" s="222">
        <f>J391</f>
        <v>8337.9</v>
      </c>
    </row>
    <row r="391" spans="2:10" ht="31.5" customHeight="1" x14ac:dyDescent="0.3">
      <c r="B391" s="9" t="s">
        <v>108</v>
      </c>
      <c r="C391" s="5" t="s">
        <v>20</v>
      </c>
      <c r="D391" s="1" t="s">
        <v>7</v>
      </c>
      <c r="E391" s="1" t="s">
        <v>6</v>
      </c>
      <c r="F391" s="1" t="s">
        <v>237</v>
      </c>
      <c r="G391" s="1" t="s">
        <v>107</v>
      </c>
      <c r="H391" s="246">
        <v>0</v>
      </c>
      <c r="I391" s="246">
        <f>7928.5+88.7</f>
        <v>8017.2</v>
      </c>
      <c r="J391" s="222">
        <f>8417.1-79.2</f>
        <v>8337.9</v>
      </c>
    </row>
    <row r="392" spans="2:10" ht="145.5" customHeight="1" x14ac:dyDescent="0.3">
      <c r="B392" s="144" t="s">
        <v>356</v>
      </c>
      <c r="C392" s="5" t="s">
        <v>20</v>
      </c>
      <c r="D392" s="22" t="s">
        <v>7</v>
      </c>
      <c r="E392" s="22" t="s">
        <v>6</v>
      </c>
      <c r="F392" s="22" t="s">
        <v>238</v>
      </c>
      <c r="G392" s="22"/>
      <c r="H392" s="244">
        <f>H393+H394</f>
        <v>0</v>
      </c>
      <c r="I392" s="244">
        <f>I393+I394</f>
        <v>1139541.5000000002</v>
      </c>
      <c r="J392" s="222">
        <f>J393+J394</f>
        <v>1181298.9000000001</v>
      </c>
    </row>
    <row r="393" spans="2:10" ht="36" customHeight="1" x14ac:dyDescent="0.3">
      <c r="B393" s="11" t="s">
        <v>108</v>
      </c>
      <c r="C393" s="5" t="s">
        <v>20</v>
      </c>
      <c r="D393" s="22" t="s">
        <v>7</v>
      </c>
      <c r="E393" s="22" t="s">
        <v>6</v>
      </c>
      <c r="F393" s="22" t="s">
        <v>238</v>
      </c>
      <c r="G393" s="1" t="s">
        <v>107</v>
      </c>
      <c r="H393" s="246">
        <v>0</v>
      </c>
      <c r="I393" s="244">
        <f>1092692.6-4535.7</f>
        <v>1088156.9000000001</v>
      </c>
      <c r="J393" s="222">
        <f>1125515.8+4398.5</f>
        <v>1129914.3</v>
      </c>
    </row>
    <row r="394" spans="2:10" ht="25.5" customHeight="1" x14ac:dyDescent="0.3">
      <c r="B394" s="145" t="s">
        <v>116</v>
      </c>
      <c r="C394" s="5" t="s">
        <v>20</v>
      </c>
      <c r="D394" s="22" t="s">
        <v>7</v>
      </c>
      <c r="E394" s="22" t="s">
        <v>6</v>
      </c>
      <c r="F394" s="22" t="s">
        <v>238</v>
      </c>
      <c r="G394" s="1" t="s">
        <v>114</v>
      </c>
      <c r="H394" s="246"/>
      <c r="I394" s="244">
        <v>51384.6</v>
      </c>
      <c r="J394" s="222">
        <v>51384.6</v>
      </c>
    </row>
    <row r="395" spans="2:10" ht="105" customHeight="1" x14ac:dyDescent="0.3">
      <c r="B395" s="149" t="s">
        <v>134</v>
      </c>
      <c r="C395" s="5" t="s">
        <v>20</v>
      </c>
      <c r="D395" s="22" t="s">
        <v>7</v>
      </c>
      <c r="E395" s="22" t="s">
        <v>6</v>
      </c>
      <c r="F395" s="22" t="s">
        <v>240</v>
      </c>
      <c r="G395" s="1"/>
      <c r="H395" s="246">
        <f>H396+H397</f>
        <v>0</v>
      </c>
      <c r="I395" s="244">
        <f>I396+I397</f>
        <v>24831.9</v>
      </c>
      <c r="J395" s="222">
        <f>J396+J397</f>
        <v>25820.5</v>
      </c>
    </row>
    <row r="396" spans="2:10" ht="29.25" customHeight="1" x14ac:dyDescent="0.3">
      <c r="B396" s="11" t="s">
        <v>108</v>
      </c>
      <c r="C396" s="5" t="s">
        <v>20</v>
      </c>
      <c r="D396" s="22" t="s">
        <v>7</v>
      </c>
      <c r="E396" s="22" t="s">
        <v>6</v>
      </c>
      <c r="F396" s="22" t="s">
        <v>240</v>
      </c>
      <c r="G396" s="1" t="s">
        <v>107</v>
      </c>
      <c r="H396" s="246">
        <v>0</v>
      </c>
      <c r="I396" s="244">
        <f>13726+9980.9</f>
        <v>23706.9</v>
      </c>
      <c r="J396" s="222">
        <f>14318.5+10377</f>
        <v>24695.5</v>
      </c>
    </row>
    <row r="397" spans="2:10" ht="29.25" customHeight="1" x14ac:dyDescent="0.3">
      <c r="B397" s="145" t="s">
        <v>116</v>
      </c>
      <c r="C397" s="5" t="s">
        <v>20</v>
      </c>
      <c r="D397" s="22" t="s">
        <v>7</v>
      </c>
      <c r="E397" s="22" t="s">
        <v>6</v>
      </c>
      <c r="F397" s="22" t="s">
        <v>240</v>
      </c>
      <c r="G397" s="1" t="s">
        <v>114</v>
      </c>
      <c r="H397" s="246"/>
      <c r="I397" s="244">
        <v>1125</v>
      </c>
      <c r="J397" s="222">
        <v>1125</v>
      </c>
    </row>
    <row r="398" spans="2:10" ht="276" customHeight="1" x14ac:dyDescent="0.3">
      <c r="B398" s="145" t="s">
        <v>376</v>
      </c>
      <c r="C398" s="5" t="s">
        <v>20</v>
      </c>
      <c r="D398" s="22" t="s">
        <v>7</v>
      </c>
      <c r="E398" s="22" t="s">
        <v>6</v>
      </c>
      <c r="F398" s="22" t="s">
        <v>281</v>
      </c>
      <c r="G398" s="1"/>
      <c r="H398" s="244">
        <f>H399</f>
        <v>0</v>
      </c>
      <c r="I398" s="244">
        <f>I399</f>
        <v>5713.8</v>
      </c>
      <c r="J398" s="222">
        <f>J399</f>
        <v>5906.2</v>
      </c>
    </row>
    <row r="399" spans="2:10" ht="30.75" customHeight="1" x14ac:dyDescent="0.3">
      <c r="B399" s="11" t="s">
        <v>108</v>
      </c>
      <c r="C399" s="5" t="s">
        <v>20</v>
      </c>
      <c r="D399" s="22" t="s">
        <v>7</v>
      </c>
      <c r="E399" s="22" t="s">
        <v>6</v>
      </c>
      <c r="F399" s="22" t="s">
        <v>281</v>
      </c>
      <c r="G399" s="1" t="s">
        <v>107</v>
      </c>
      <c r="H399" s="1"/>
      <c r="I399" s="244">
        <v>5713.8</v>
      </c>
      <c r="J399" s="222">
        <v>5906.2</v>
      </c>
    </row>
    <row r="400" spans="2:10" ht="201" customHeight="1" x14ac:dyDescent="0.3">
      <c r="B400" s="212" t="s">
        <v>544</v>
      </c>
      <c r="C400" s="5" t="s">
        <v>20</v>
      </c>
      <c r="D400" s="22" t="s">
        <v>7</v>
      </c>
      <c r="E400" s="22" t="s">
        <v>6</v>
      </c>
      <c r="F400" s="23" t="s">
        <v>543</v>
      </c>
      <c r="G400" s="1"/>
      <c r="H400" s="244">
        <f>H401+H402</f>
        <v>0</v>
      </c>
      <c r="I400" s="244">
        <f>I401+I402</f>
        <v>3194.8</v>
      </c>
      <c r="J400" s="222">
        <f>J401+J402</f>
        <v>3322.6</v>
      </c>
    </row>
    <row r="401" spans="2:10" ht="30.75" customHeight="1" x14ac:dyDescent="0.3">
      <c r="B401" s="212" t="s">
        <v>108</v>
      </c>
      <c r="C401" s="5" t="s">
        <v>20</v>
      </c>
      <c r="D401" s="22" t="s">
        <v>7</v>
      </c>
      <c r="E401" s="22" t="s">
        <v>6</v>
      </c>
      <c r="F401" s="23" t="s">
        <v>543</v>
      </c>
      <c r="G401" s="1" t="s">
        <v>107</v>
      </c>
      <c r="H401" s="1"/>
      <c r="I401" s="244">
        <v>3154.8</v>
      </c>
      <c r="J401" s="222">
        <v>3282.6</v>
      </c>
    </row>
    <row r="402" spans="2:10" ht="30.75" customHeight="1" x14ac:dyDescent="0.3">
      <c r="B402" s="212" t="s">
        <v>116</v>
      </c>
      <c r="C402" s="5" t="s">
        <v>20</v>
      </c>
      <c r="D402" s="22" t="s">
        <v>7</v>
      </c>
      <c r="E402" s="22" t="s">
        <v>6</v>
      </c>
      <c r="F402" s="23" t="s">
        <v>543</v>
      </c>
      <c r="G402" s="1" t="s">
        <v>114</v>
      </c>
      <c r="H402" s="1"/>
      <c r="I402" s="244">
        <v>40</v>
      </c>
      <c r="J402" s="222">
        <v>40</v>
      </c>
    </row>
    <row r="403" spans="2:10" ht="93.75" x14ac:dyDescent="0.3">
      <c r="B403" s="212" t="s">
        <v>421</v>
      </c>
      <c r="C403" s="5" t="s">
        <v>20</v>
      </c>
      <c r="D403" s="22" t="s">
        <v>7</v>
      </c>
      <c r="E403" s="22" t="s">
        <v>6</v>
      </c>
      <c r="F403" s="22" t="s">
        <v>619</v>
      </c>
      <c r="G403" s="244"/>
      <c r="H403" s="244">
        <f>H404+H405</f>
        <v>0</v>
      </c>
      <c r="I403" s="244">
        <f t="shared" ref="I403:J403" si="65">I404+I405</f>
        <v>0</v>
      </c>
      <c r="J403" s="244">
        <f t="shared" si="65"/>
        <v>0</v>
      </c>
    </row>
    <row r="404" spans="2:10" ht="30.75" customHeight="1" x14ac:dyDescent="0.3">
      <c r="B404" s="212" t="s">
        <v>108</v>
      </c>
      <c r="C404" s="5" t="s">
        <v>20</v>
      </c>
      <c r="D404" s="22" t="s">
        <v>7</v>
      </c>
      <c r="E404" s="22" t="s">
        <v>6</v>
      </c>
      <c r="F404" s="22" t="s">
        <v>619</v>
      </c>
      <c r="G404" s="244" t="s">
        <v>107</v>
      </c>
      <c r="H404" s="244">
        <v>0</v>
      </c>
      <c r="I404" s="244">
        <f>72011.5-72011.5</f>
        <v>0</v>
      </c>
      <c r="J404" s="222">
        <f>5420.5-5420.5</f>
        <v>0</v>
      </c>
    </row>
    <row r="405" spans="2:10" ht="30.75" customHeight="1" x14ac:dyDescent="0.3">
      <c r="B405" s="212" t="s">
        <v>116</v>
      </c>
      <c r="C405" s="5" t="s">
        <v>20</v>
      </c>
      <c r="D405" s="22" t="s">
        <v>7</v>
      </c>
      <c r="E405" s="22" t="s">
        <v>6</v>
      </c>
      <c r="F405" s="22" t="s">
        <v>619</v>
      </c>
      <c r="G405" s="244" t="s">
        <v>114</v>
      </c>
      <c r="H405" s="244">
        <v>0</v>
      </c>
      <c r="I405" s="244">
        <f>6153.3-6153.3</f>
        <v>0</v>
      </c>
      <c r="J405" s="222">
        <f>353.3-353.3</f>
        <v>0</v>
      </c>
    </row>
    <row r="406" spans="2:10" ht="108.75" customHeight="1" x14ac:dyDescent="0.3">
      <c r="B406" s="11" t="s">
        <v>421</v>
      </c>
      <c r="C406" s="5" t="s">
        <v>20</v>
      </c>
      <c r="D406" s="22" t="s">
        <v>7</v>
      </c>
      <c r="E406" s="22" t="s">
        <v>6</v>
      </c>
      <c r="F406" s="22" t="s">
        <v>612</v>
      </c>
      <c r="G406" s="1"/>
      <c r="H406" s="244">
        <f>H407+H408</f>
        <v>0</v>
      </c>
      <c r="I406" s="244">
        <f>I407+I408</f>
        <v>72321.3</v>
      </c>
      <c r="J406" s="222">
        <f>J407+J408</f>
        <v>76987.199999999997</v>
      </c>
    </row>
    <row r="407" spans="2:10" ht="30.75" customHeight="1" x14ac:dyDescent="0.3">
      <c r="B407" s="11" t="s">
        <v>108</v>
      </c>
      <c r="C407" s="5" t="s">
        <v>20</v>
      </c>
      <c r="D407" s="22" t="s">
        <v>7</v>
      </c>
      <c r="E407" s="22" t="s">
        <v>6</v>
      </c>
      <c r="F407" s="22" t="s">
        <v>612</v>
      </c>
      <c r="G407" s="1" t="s">
        <v>107</v>
      </c>
      <c r="H407" s="244">
        <v>0</v>
      </c>
      <c r="I407" s="244">
        <v>66168</v>
      </c>
      <c r="J407" s="222">
        <v>70833.899999999994</v>
      </c>
    </row>
    <row r="408" spans="2:10" ht="30.75" customHeight="1" x14ac:dyDescent="0.3">
      <c r="B408" s="11" t="s">
        <v>116</v>
      </c>
      <c r="C408" s="5" t="s">
        <v>20</v>
      </c>
      <c r="D408" s="22" t="s">
        <v>7</v>
      </c>
      <c r="E408" s="22" t="s">
        <v>6</v>
      </c>
      <c r="F408" s="22" t="s">
        <v>612</v>
      </c>
      <c r="G408" s="1" t="s">
        <v>114</v>
      </c>
      <c r="H408" s="244">
        <v>0</v>
      </c>
      <c r="I408" s="244">
        <v>6153.3</v>
      </c>
      <c r="J408" s="222">
        <v>6153.3</v>
      </c>
    </row>
    <row r="409" spans="2:10" ht="93.75" x14ac:dyDescent="0.3">
      <c r="B409" s="227" t="s">
        <v>613</v>
      </c>
      <c r="C409" s="5" t="s">
        <v>20</v>
      </c>
      <c r="D409" s="22" t="s">
        <v>7</v>
      </c>
      <c r="E409" s="22" t="s">
        <v>6</v>
      </c>
      <c r="F409" s="23" t="s">
        <v>542</v>
      </c>
      <c r="G409" s="1"/>
      <c r="H409" s="244">
        <f>H410+H411</f>
        <v>0</v>
      </c>
      <c r="I409" s="244">
        <f>I410+I411</f>
        <v>12752</v>
      </c>
      <c r="J409" s="222">
        <f>J410+J411</f>
        <v>12978.5</v>
      </c>
    </row>
    <row r="410" spans="2:10" ht="30.75" customHeight="1" x14ac:dyDescent="0.3">
      <c r="B410" s="212" t="s">
        <v>108</v>
      </c>
      <c r="C410" s="5" t="s">
        <v>20</v>
      </c>
      <c r="D410" s="22" t="s">
        <v>7</v>
      </c>
      <c r="E410" s="22" t="s">
        <v>6</v>
      </c>
      <c r="F410" s="23" t="s">
        <v>542</v>
      </c>
      <c r="G410" s="1" t="s">
        <v>107</v>
      </c>
      <c r="H410" s="1"/>
      <c r="I410" s="244">
        <v>12666.9</v>
      </c>
      <c r="J410" s="222">
        <v>12893.4</v>
      </c>
    </row>
    <row r="411" spans="2:10" ht="30.75" customHeight="1" x14ac:dyDescent="0.3">
      <c r="B411" s="212" t="s">
        <v>116</v>
      </c>
      <c r="C411" s="5" t="s">
        <v>20</v>
      </c>
      <c r="D411" s="22" t="s">
        <v>7</v>
      </c>
      <c r="E411" s="22" t="s">
        <v>6</v>
      </c>
      <c r="F411" s="23" t="s">
        <v>542</v>
      </c>
      <c r="G411" s="1" t="s">
        <v>114</v>
      </c>
      <c r="H411" s="1"/>
      <c r="I411" s="244">
        <v>85.1</v>
      </c>
      <c r="J411" s="222">
        <v>85.1</v>
      </c>
    </row>
    <row r="412" spans="2:10" ht="37.5" x14ac:dyDescent="0.3">
      <c r="B412" s="309" t="s">
        <v>620</v>
      </c>
      <c r="C412" s="5" t="s">
        <v>20</v>
      </c>
      <c r="D412" s="22" t="s">
        <v>7</v>
      </c>
      <c r="E412" s="22" t="s">
        <v>6</v>
      </c>
      <c r="F412" s="23" t="s">
        <v>621</v>
      </c>
      <c r="G412" s="315"/>
      <c r="H412" s="244">
        <f>H413+H416</f>
        <v>0</v>
      </c>
      <c r="I412" s="244">
        <f t="shared" ref="I412:J412" si="66">I413+I416</f>
        <v>105887.8</v>
      </c>
      <c r="J412" s="244">
        <f t="shared" si="66"/>
        <v>106777.2</v>
      </c>
    </row>
    <row r="413" spans="2:10" ht="93.75" x14ac:dyDescent="0.3">
      <c r="B413" s="309" t="s">
        <v>622</v>
      </c>
      <c r="C413" s="5" t="s">
        <v>20</v>
      </c>
      <c r="D413" s="22" t="s">
        <v>7</v>
      </c>
      <c r="E413" s="22" t="s">
        <v>6</v>
      </c>
      <c r="F413" s="314" t="s">
        <v>623</v>
      </c>
      <c r="G413" s="315"/>
      <c r="H413" s="244">
        <f>H414+H415</f>
        <v>0</v>
      </c>
      <c r="I413" s="244">
        <f t="shared" ref="I413:J413" si="67">I414+I415</f>
        <v>7420.0999999999995</v>
      </c>
      <c r="J413" s="244">
        <f t="shared" si="67"/>
        <v>7554.4</v>
      </c>
    </row>
    <row r="414" spans="2:10" ht="30.75" customHeight="1" x14ac:dyDescent="0.3">
      <c r="B414" s="212" t="s">
        <v>108</v>
      </c>
      <c r="C414" s="5" t="s">
        <v>20</v>
      </c>
      <c r="D414" s="22" t="s">
        <v>7</v>
      </c>
      <c r="E414" s="22" t="s">
        <v>6</v>
      </c>
      <c r="F414" s="314" t="s">
        <v>623</v>
      </c>
      <c r="G414" s="315" t="s">
        <v>107</v>
      </c>
      <c r="H414" s="244">
        <v>0</v>
      </c>
      <c r="I414" s="244">
        <v>7138.9</v>
      </c>
      <c r="J414" s="244">
        <v>7273.2</v>
      </c>
    </row>
    <row r="415" spans="2:10" ht="30.75" customHeight="1" x14ac:dyDescent="0.3">
      <c r="B415" s="309" t="s">
        <v>116</v>
      </c>
      <c r="C415" s="5" t="s">
        <v>20</v>
      </c>
      <c r="D415" s="22" t="s">
        <v>7</v>
      </c>
      <c r="E415" s="22" t="s">
        <v>6</v>
      </c>
      <c r="F415" s="314" t="s">
        <v>623</v>
      </c>
      <c r="G415" s="315" t="s">
        <v>114</v>
      </c>
      <c r="H415" s="244">
        <v>0</v>
      </c>
      <c r="I415" s="244">
        <v>281.2</v>
      </c>
      <c r="J415" s="244">
        <v>281.2</v>
      </c>
    </row>
    <row r="416" spans="2:10" ht="286.5" customHeight="1" x14ac:dyDescent="0.3">
      <c r="B416" s="309" t="s">
        <v>624</v>
      </c>
      <c r="C416" s="5" t="s">
        <v>20</v>
      </c>
      <c r="D416" s="22" t="s">
        <v>7</v>
      </c>
      <c r="E416" s="22" t="s">
        <v>6</v>
      </c>
      <c r="F416" s="314" t="s">
        <v>625</v>
      </c>
      <c r="G416" s="315"/>
      <c r="H416" s="244">
        <f>H417+H418</f>
        <v>0</v>
      </c>
      <c r="I416" s="244">
        <f t="shared" ref="I416:J416" si="68">I417+I418</f>
        <v>98467.7</v>
      </c>
      <c r="J416" s="244">
        <f t="shared" si="68"/>
        <v>99222.8</v>
      </c>
    </row>
    <row r="417" spans="2:10" ht="30.75" customHeight="1" x14ac:dyDescent="0.3">
      <c r="B417" s="212" t="s">
        <v>108</v>
      </c>
      <c r="C417" s="5" t="s">
        <v>20</v>
      </c>
      <c r="D417" s="22" t="s">
        <v>7</v>
      </c>
      <c r="E417" s="22" t="s">
        <v>6</v>
      </c>
      <c r="F417" s="314" t="s">
        <v>625</v>
      </c>
      <c r="G417" s="315" t="s">
        <v>107</v>
      </c>
      <c r="H417" s="244">
        <v>0</v>
      </c>
      <c r="I417" s="244">
        <v>92687.7</v>
      </c>
      <c r="J417" s="244">
        <v>93442.8</v>
      </c>
    </row>
    <row r="418" spans="2:10" ht="30.75" customHeight="1" x14ac:dyDescent="0.3">
      <c r="B418" s="309" t="s">
        <v>116</v>
      </c>
      <c r="C418" s="5" t="s">
        <v>20</v>
      </c>
      <c r="D418" s="22" t="s">
        <v>7</v>
      </c>
      <c r="E418" s="22" t="s">
        <v>6</v>
      </c>
      <c r="F418" s="314" t="s">
        <v>625</v>
      </c>
      <c r="G418" s="315" t="s">
        <v>114</v>
      </c>
      <c r="H418" s="244">
        <v>0</v>
      </c>
      <c r="I418" s="244">
        <v>5780</v>
      </c>
      <c r="J418" s="244">
        <v>5780</v>
      </c>
    </row>
    <row r="419" spans="2:10" ht="61.5" customHeight="1" x14ac:dyDescent="0.3">
      <c r="B419" s="238" t="s">
        <v>462</v>
      </c>
      <c r="C419" s="5" t="s">
        <v>20</v>
      </c>
      <c r="D419" s="6" t="s">
        <v>7</v>
      </c>
      <c r="E419" s="6" t="s">
        <v>6</v>
      </c>
      <c r="F419" s="1" t="s">
        <v>221</v>
      </c>
      <c r="G419" s="1"/>
      <c r="H419" s="244">
        <f t="shared" ref="H419:J420" si="69">H420</f>
        <v>0</v>
      </c>
      <c r="I419" s="244">
        <f t="shared" si="69"/>
        <v>432</v>
      </c>
      <c r="J419" s="222">
        <f t="shared" si="69"/>
        <v>432</v>
      </c>
    </row>
    <row r="420" spans="2:10" ht="106.5" customHeight="1" x14ac:dyDescent="0.3">
      <c r="B420" s="238" t="s">
        <v>535</v>
      </c>
      <c r="C420" s="5" t="s">
        <v>20</v>
      </c>
      <c r="D420" s="6" t="s">
        <v>7</v>
      </c>
      <c r="E420" s="6" t="s">
        <v>6</v>
      </c>
      <c r="F420" s="1" t="s">
        <v>518</v>
      </c>
      <c r="G420" s="1"/>
      <c r="H420" s="244">
        <f t="shared" si="69"/>
        <v>0</v>
      </c>
      <c r="I420" s="244">
        <f t="shared" si="69"/>
        <v>432</v>
      </c>
      <c r="J420" s="222">
        <f t="shared" si="69"/>
        <v>432</v>
      </c>
    </row>
    <row r="421" spans="2:10" ht="67.5" customHeight="1" x14ac:dyDescent="0.3">
      <c r="B421" s="238" t="s">
        <v>148</v>
      </c>
      <c r="C421" s="5" t="s">
        <v>20</v>
      </c>
      <c r="D421" s="6" t="s">
        <v>7</v>
      </c>
      <c r="E421" s="6" t="s">
        <v>6</v>
      </c>
      <c r="F421" s="1" t="s">
        <v>519</v>
      </c>
      <c r="G421" s="1"/>
      <c r="H421" s="244">
        <f>H422</f>
        <v>0</v>
      </c>
      <c r="I421" s="244">
        <f>I422</f>
        <v>432</v>
      </c>
      <c r="J421" s="222">
        <f>J422</f>
        <v>432</v>
      </c>
    </row>
    <row r="422" spans="2:10" ht="43.5" customHeight="1" x14ac:dyDescent="0.3">
      <c r="B422" s="212" t="s">
        <v>108</v>
      </c>
      <c r="C422" s="5" t="s">
        <v>20</v>
      </c>
      <c r="D422" s="6" t="s">
        <v>7</v>
      </c>
      <c r="E422" s="6" t="s">
        <v>6</v>
      </c>
      <c r="F422" s="1" t="s">
        <v>519</v>
      </c>
      <c r="G422" s="1" t="s">
        <v>107</v>
      </c>
      <c r="H422" s="1"/>
      <c r="I422" s="244">
        <v>432</v>
      </c>
      <c r="J422" s="222">
        <v>432</v>
      </c>
    </row>
    <row r="423" spans="2:10" ht="31.5" customHeight="1" x14ac:dyDescent="0.3">
      <c r="B423" s="140" t="s">
        <v>292</v>
      </c>
      <c r="C423" s="5" t="s">
        <v>20</v>
      </c>
      <c r="D423" s="1" t="s">
        <v>7</v>
      </c>
      <c r="E423" s="1" t="s">
        <v>8</v>
      </c>
      <c r="F423" s="1"/>
      <c r="G423" s="22"/>
      <c r="H423" s="244">
        <f t="shared" ref="H423:J424" si="70">H424</f>
        <v>0</v>
      </c>
      <c r="I423" s="244">
        <f t="shared" si="70"/>
        <v>120337.50000000001</v>
      </c>
      <c r="J423" s="244">
        <f t="shared" si="70"/>
        <v>120437.09999999999</v>
      </c>
    </row>
    <row r="424" spans="2:10" ht="64.5" customHeight="1" x14ac:dyDescent="0.3">
      <c r="B424" s="206" t="s">
        <v>482</v>
      </c>
      <c r="C424" s="5" t="s">
        <v>20</v>
      </c>
      <c r="D424" s="1" t="s">
        <v>7</v>
      </c>
      <c r="E424" s="1" t="s">
        <v>8</v>
      </c>
      <c r="F424" s="1" t="s">
        <v>234</v>
      </c>
      <c r="G424" s="22"/>
      <c r="H424" s="244">
        <f t="shared" si="70"/>
        <v>0</v>
      </c>
      <c r="I424" s="244">
        <f t="shared" si="70"/>
        <v>120337.50000000001</v>
      </c>
      <c r="J424" s="222">
        <f t="shared" si="70"/>
        <v>120437.09999999999</v>
      </c>
    </row>
    <row r="425" spans="2:10" ht="50.25" customHeight="1" x14ac:dyDescent="0.3">
      <c r="B425" s="145" t="s">
        <v>133</v>
      </c>
      <c r="C425" s="5" t="s">
        <v>20</v>
      </c>
      <c r="D425" s="1" t="s">
        <v>7</v>
      </c>
      <c r="E425" s="1" t="s">
        <v>8</v>
      </c>
      <c r="F425" s="1" t="s">
        <v>235</v>
      </c>
      <c r="G425" s="22"/>
      <c r="H425" s="244">
        <f>H426+H429+H431</f>
        <v>0</v>
      </c>
      <c r="I425" s="244">
        <f>I426+I429+I431</f>
        <v>120337.50000000001</v>
      </c>
      <c r="J425" s="222">
        <f>J426+J429+J431</f>
        <v>120437.09999999999</v>
      </c>
    </row>
    <row r="426" spans="2:10" ht="60.75" customHeight="1" x14ac:dyDescent="0.3">
      <c r="B426" s="145" t="s">
        <v>96</v>
      </c>
      <c r="C426" s="5" t="s">
        <v>20</v>
      </c>
      <c r="D426" s="1" t="s">
        <v>7</v>
      </c>
      <c r="E426" s="1" t="s">
        <v>8</v>
      </c>
      <c r="F426" s="1" t="s">
        <v>239</v>
      </c>
      <c r="G426" s="1"/>
      <c r="H426" s="244">
        <f>H427+H428</f>
        <v>0</v>
      </c>
      <c r="I426" s="244">
        <f>I427+I428</f>
        <v>93845.700000000012</v>
      </c>
      <c r="J426" s="222">
        <f>J427+J428</f>
        <v>93945.299999999988</v>
      </c>
    </row>
    <row r="427" spans="2:10" ht="37.5" customHeight="1" x14ac:dyDescent="0.3">
      <c r="B427" s="11" t="s">
        <v>108</v>
      </c>
      <c r="C427" s="5" t="s">
        <v>20</v>
      </c>
      <c r="D427" s="1" t="s">
        <v>7</v>
      </c>
      <c r="E427" s="1" t="s">
        <v>8</v>
      </c>
      <c r="F427" s="1" t="s">
        <v>239</v>
      </c>
      <c r="G427" s="1" t="s">
        <v>107</v>
      </c>
      <c r="H427" s="1"/>
      <c r="I427" s="244">
        <v>66621.8</v>
      </c>
      <c r="J427" s="222">
        <v>66721.399999999994</v>
      </c>
    </row>
    <row r="428" spans="2:10" ht="24" customHeight="1" x14ac:dyDescent="0.3">
      <c r="B428" s="145" t="s">
        <v>116</v>
      </c>
      <c r="C428" s="5" t="s">
        <v>20</v>
      </c>
      <c r="D428" s="1" t="s">
        <v>7</v>
      </c>
      <c r="E428" s="1" t="s">
        <v>8</v>
      </c>
      <c r="F428" s="1" t="s">
        <v>239</v>
      </c>
      <c r="G428" s="1" t="s">
        <v>114</v>
      </c>
      <c r="H428" s="1"/>
      <c r="I428" s="244">
        <v>27223.9</v>
      </c>
      <c r="J428" s="222">
        <v>27223.9</v>
      </c>
    </row>
    <row r="429" spans="2:10" ht="62.25" customHeight="1" x14ac:dyDescent="0.3">
      <c r="B429" s="145" t="s">
        <v>146</v>
      </c>
      <c r="C429" s="5" t="s">
        <v>20</v>
      </c>
      <c r="D429" s="1" t="s">
        <v>7</v>
      </c>
      <c r="E429" s="1" t="s">
        <v>8</v>
      </c>
      <c r="F429" s="1" t="s">
        <v>236</v>
      </c>
      <c r="G429" s="1"/>
      <c r="H429" s="244">
        <f>H430</f>
        <v>0</v>
      </c>
      <c r="I429" s="244">
        <f>I430</f>
        <v>6071.8</v>
      </c>
      <c r="J429" s="222">
        <f>J430</f>
        <v>6071.8</v>
      </c>
    </row>
    <row r="430" spans="2:10" ht="37.5" customHeight="1" x14ac:dyDescent="0.3">
      <c r="B430" s="11" t="s">
        <v>108</v>
      </c>
      <c r="C430" s="5" t="s">
        <v>20</v>
      </c>
      <c r="D430" s="1" t="s">
        <v>7</v>
      </c>
      <c r="E430" s="1" t="s">
        <v>8</v>
      </c>
      <c r="F430" s="1" t="s">
        <v>236</v>
      </c>
      <c r="G430" s="1" t="s">
        <v>107</v>
      </c>
      <c r="H430" s="1"/>
      <c r="I430" s="244">
        <v>6071.8</v>
      </c>
      <c r="J430" s="222">
        <v>6071.8</v>
      </c>
    </row>
    <row r="431" spans="2:10" ht="73.5" customHeight="1" x14ac:dyDescent="0.3">
      <c r="B431" s="211" t="s">
        <v>503</v>
      </c>
      <c r="C431" s="5" t="s">
        <v>20</v>
      </c>
      <c r="D431" s="1" t="s">
        <v>7</v>
      </c>
      <c r="E431" s="1" t="s">
        <v>8</v>
      </c>
      <c r="F431" s="1" t="s">
        <v>502</v>
      </c>
      <c r="G431" s="1"/>
      <c r="H431" s="244">
        <f>H432+H433</f>
        <v>0</v>
      </c>
      <c r="I431" s="244">
        <f>I432+I433</f>
        <v>20420</v>
      </c>
      <c r="J431" s="222">
        <f>J432+J433</f>
        <v>20420</v>
      </c>
    </row>
    <row r="432" spans="2:10" ht="28.5" customHeight="1" x14ac:dyDescent="0.3">
      <c r="B432" s="212" t="s">
        <v>108</v>
      </c>
      <c r="C432" s="5" t="s">
        <v>20</v>
      </c>
      <c r="D432" s="1" t="s">
        <v>7</v>
      </c>
      <c r="E432" s="1" t="s">
        <v>8</v>
      </c>
      <c r="F432" s="1" t="s">
        <v>502</v>
      </c>
      <c r="G432" s="1" t="s">
        <v>107</v>
      </c>
      <c r="H432" s="1"/>
      <c r="I432" s="244">
        <v>16368</v>
      </c>
      <c r="J432" s="222">
        <v>16368</v>
      </c>
    </row>
    <row r="433" spans="2:10" ht="28.5" customHeight="1" x14ac:dyDescent="0.3">
      <c r="B433" s="211" t="s">
        <v>115</v>
      </c>
      <c r="C433" s="5" t="s">
        <v>20</v>
      </c>
      <c r="D433" s="1" t="s">
        <v>7</v>
      </c>
      <c r="E433" s="1" t="s">
        <v>8</v>
      </c>
      <c r="F433" s="1" t="s">
        <v>502</v>
      </c>
      <c r="G433" s="1" t="s">
        <v>114</v>
      </c>
      <c r="H433" s="1"/>
      <c r="I433" s="244">
        <v>4052</v>
      </c>
      <c r="J433" s="222">
        <v>4052</v>
      </c>
    </row>
    <row r="434" spans="2:10" ht="43.5" customHeight="1" x14ac:dyDescent="0.3">
      <c r="B434" s="149" t="s">
        <v>53</v>
      </c>
      <c r="C434" s="5" t="s">
        <v>20</v>
      </c>
      <c r="D434" s="1" t="s">
        <v>7</v>
      </c>
      <c r="E434" s="1" t="s">
        <v>5</v>
      </c>
      <c r="F434" s="1"/>
      <c r="G434" s="1"/>
      <c r="H434" s="244">
        <f t="shared" ref="H434:J436" si="71">H435</f>
        <v>0</v>
      </c>
      <c r="I434" s="244">
        <f t="shared" si="71"/>
        <v>219.7</v>
      </c>
      <c r="J434" s="222">
        <f t="shared" si="71"/>
        <v>219.7</v>
      </c>
    </row>
    <row r="435" spans="2:10" ht="57.75" customHeight="1" x14ac:dyDescent="0.3">
      <c r="B435" s="206" t="s">
        <v>482</v>
      </c>
      <c r="C435" s="5" t="s">
        <v>20</v>
      </c>
      <c r="D435" s="1" t="s">
        <v>7</v>
      </c>
      <c r="E435" s="1" t="s">
        <v>5</v>
      </c>
      <c r="F435" s="1" t="s">
        <v>234</v>
      </c>
      <c r="G435" s="1"/>
      <c r="H435" s="244">
        <f t="shared" si="71"/>
        <v>0</v>
      </c>
      <c r="I435" s="244">
        <f t="shared" si="71"/>
        <v>219.7</v>
      </c>
      <c r="J435" s="222">
        <f t="shared" si="71"/>
        <v>219.7</v>
      </c>
    </row>
    <row r="436" spans="2:10" ht="37.5" x14ac:dyDescent="0.3">
      <c r="B436" s="217" t="s">
        <v>133</v>
      </c>
      <c r="C436" s="5" t="s">
        <v>20</v>
      </c>
      <c r="D436" s="1" t="s">
        <v>7</v>
      </c>
      <c r="E436" s="1" t="s">
        <v>5</v>
      </c>
      <c r="F436" s="1" t="s">
        <v>235</v>
      </c>
      <c r="G436" s="1"/>
      <c r="H436" s="244">
        <f t="shared" si="71"/>
        <v>0</v>
      </c>
      <c r="I436" s="244">
        <f t="shared" si="71"/>
        <v>219.7</v>
      </c>
      <c r="J436" s="222">
        <f t="shared" si="71"/>
        <v>219.7</v>
      </c>
    </row>
    <row r="437" spans="2:10" ht="41.25" customHeight="1" x14ac:dyDescent="0.3">
      <c r="B437" s="147" t="s">
        <v>18</v>
      </c>
      <c r="C437" s="5" t="s">
        <v>20</v>
      </c>
      <c r="D437" s="1" t="s">
        <v>7</v>
      </c>
      <c r="E437" s="1" t="s">
        <v>5</v>
      </c>
      <c r="F437" s="1" t="s">
        <v>538</v>
      </c>
      <c r="G437" s="1"/>
      <c r="H437" s="244">
        <f>H438</f>
        <v>0</v>
      </c>
      <c r="I437" s="244">
        <f>I438</f>
        <v>219.7</v>
      </c>
      <c r="J437" s="222">
        <f>J438</f>
        <v>219.7</v>
      </c>
    </row>
    <row r="438" spans="2:10" ht="27.75" customHeight="1" x14ac:dyDescent="0.3">
      <c r="B438" s="9" t="s">
        <v>108</v>
      </c>
      <c r="C438" s="5" t="s">
        <v>20</v>
      </c>
      <c r="D438" s="1" t="s">
        <v>7</v>
      </c>
      <c r="E438" s="1" t="s">
        <v>5</v>
      </c>
      <c r="F438" s="1" t="s">
        <v>538</v>
      </c>
      <c r="G438" s="22" t="s">
        <v>107</v>
      </c>
      <c r="H438" s="22"/>
      <c r="I438" s="244">
        <v>219.7</v>
      </c>
      <c r="J438" s="222">
        <v>219.7</v>
      </c>
    </row>
    <row r="439" spans="2:10" ht="31.5" customHeight="1" x14ac:dyDescent="0.3">
      <c r="B439" s="147" t="s">
        <v>17</v>
      </c>
      <c r="C439" s="5" t="s">
        <v>20</v>
      </c>
      <c r="D439" s="1" t="s">
        <v>7</v>
      </c>
      <c r="E439" s="1" t="s">
        <v>11</v>
      </c>
      <c r="F439" s="1"/>
      <c r="G439" s="1"/>
      <c r="H439" s="246">
        <f>H440+H444+H465</f>
        <v>2421.6999999999998</v>
      </c>
      <c r="I439" s="246">
        <f>I440+I444+I465</f>
        <v>324756.5</v>
      </c>
      <c r="J439" s="246">
        <f>J440+J444+J465</f>
        <v>326248.90000000002</v>
      </c>
    </row>
    <row r="440" spans="2:10" ht="81" customHeight="1" x14ac:dyDescent="0.3">
      <c r="B440" s="2" t="s">
        <v>484</v>
      </c>
      <c r="C440" s="5" t="s">
        <v>20</v>
      </c>
      <c r="D440" s="22" t="s">
        <v>7</v>
      </c>
      <c r="E440" s="22" t="s">
        <v>11</v>
      </c>
      <c r="F440" s="1" t="s">
        <v>207</v>
      </c>
      <c r="G440" s="8"/>
      <c r="H440" s="246">
        <f t="shared" ref="H440:J441" si="72">H441</f>
        <v>0</v>
      </c>
      <c r="I440" s="246">
        <f t="shared" si="72"/>
        <v>150</v>
      </c>
      <c r="J440" s="222">
        <f t="shared" si="72"/>
        <v>150</v>
      </c>
    </row>
    <row r="441" spans="2:10" ht="61.5" customHeight="1" x14ac:dyDescent="0.3">
      <c r="B441" s="9" t="s">
        <v>533</v>
      </c>
      <c r="C441" s="5" t="s">
        <v>20</v>
      </c>
      <c r="D441" s="1" t="s">
        <v>7</v>
      </c>
      <c r="E441" s="1" t="s">
        <v>11</v>
      </c>
      <c r="F441" s="1" t="s">
        <v>208</v>
      </c>
      <c r="G441" s="1"/>
      <c r="H441" s="246">
        <f t="shared" si="72"/>
        <v>0</v>
      </c>
      <c r="I441" s="246">
        <f t="shared" si="72"/>
        <v>150</v>
      </c>
      <c r="J441" s="222">
        <f t="shared" si="72"/>
        <v>150</v>
      </c>
    </row>
    <row r="442" spans="2:10" ht="48" customHeight="1" x14ac:dyDescent="0.3">
      <c r="B442" s="148" t="s">
        <v>143</v>
      </c>
      <c r="C442" s="5" t="s">
        <v>20</v>
      </c>
      <c r="D442" s="1" t="s">
        <v>7</v>
      </c>
      <c r="E442" s="1" t="s">
        <v>11</v>
      </c>
      <c r="F442" s="1" t="s">
        <v>514</v>
      </c>
      <c r="G442" s="1"/>
      <c r="H442" s="246">
        <f>H443</f>
        <v>0</v>
      </c>
      <c r="I442" s="246">
        <f>I443</f>
        <v>150</v>
      </c>
      <c r="J442" s="222">
        <f>J443</f>
        <v>150</v>
      </c>
    </row>
    <row r="443" spans="2:10" ht="28.5" customHeight="1" x14ac:dyDescent="0.3">
      <c r="B443" s="9" t="s">
        <v>108</v>
      </c>
      <c r="C443" s="5" t="s">
        <v>20</v>
      </c>
      <c r="D443" s="1" t="s">
        <v>7</v>
      </c>
      <c r="E443" s="1" t="s">
        <v>11</v>
      </c>
      <c r="F443" s="1" t="s">
        <v>514</v>
      </c>
      <c r="G443" s="1" t="s">
        <v>107</v>
      </c>
      <c r="H443" s="1"/>
      <c r="I443" s="246">
        <v>150</v>
      </c>
      <c r="J443" s="222">
        <v>150</v>
      </c>
    </row>
    <row r="444" spans="2:10" ht="58.5" customHeight="1" x14ac:dyDescent="0.3">
      <c r="B444" s="145" t="s">
        <v>485</v>
      </c>
      <c r="C444" s="5" t="s">
        <v>20</v>
      </c>
      <c r="D444" s="1" t="s">
        <v>117</v>
      </c>
      <c r="E444" s="1" t="s">
        <v>11</v>
      </c>
      <c r="F444" s="1" t="s">
        <v>234</v>
      </c>
      <c r="G444" s="1"/>
      <c r="H444" s="246">
        <f>H445</f>
        <v>2421.6999999999998</v>
      </c>
      <c r="I444" s="246">
        <f>I445</f>
        <v>310072.7</v>
      </c>
      <c r="J444" s="222">
        <f>J445</f>
        <v>311417.5</v>
      </c>
    </row>
    <row r="445" spans="2:10" ht="44.25" customHeight="1" x14ac:dyDescent="0.3">
      <c r="B445" s="145" t="s">
        <v>133</v>
      </c>
      <c r="C445" s="5" t="s">
        <v>20</v>
      </c>
      <c r="D445" s="1" t="s">
        <v>7</v>
      </c>
      <c r="E445" s="1" t="s">
        <v>11</v>
      </c>
      <c r="F445" s="1" t="s">
        <v>235</v>
      </c>
      <c r="G445" s="1"/>
      <c r="H445" s="246">
        <f>H454+H459+H456+H446+H450+H461</f>
        <v>2421.6999999999998</v>
      </c>
      <c r="I445" s="246">
        <f>I454+I459+I456+I446+I450+I461</f>
        <v>310072.7</v>
      </c>
      <c r="J445" s="246">
        <f>J454+J459+J456+J446+J450+J462</f>
        <v>311417.5</v>
      </c>
    </row>
    <row r="446" spans="2:10" ht="44.25" customHeight="1" x14ac:dyDescent="0.3">
      <c r="B446" s="147" t="s">
        <v>94</v>
      </c>
      <c r="C446" s="5" t="s">
        <v>20</v>
      </c>
      <c r="D446" s="1" t="s">
        <v>7</v>
      </c>
      <c r="E446" s="1" t="s">
        <v>11</v>
      </c>
      <c r="F446" s="1" t="s">
        <v>536</v>
      </c>
      <c r="G446" s="129"/>
      <c r="H446" s="244">
        <f>H447+H448+H449</f>
        <v>0</v>
      </c>
      <c r="I446" s="244">
        <f>I447+I448+I449</f>
        <v>15692.4</v>
      </c>
      <c r="J446" s="222">
        <f>J447+J448+J449</f>
        <v>15692.4</v>
      </c>
    </row>
    <row r="447" spans="2:10" ht="56.25" x14ac:dyDescent="0.3">
      <c r="B447" s="142" t="s">
        <v>392</v>
      </c>
      <c r="C447" s="5" t="s">
        <v>20</v>
      </c>
      <c r="D447" s="1" t="s">
        <v>7</v>
      </c>
      <c r="E447" s="1" t="s">
        <v>11</v>
      </c>
      <c r="F447" s="1" t="s">
        <v>536</v>
      </c>
      <c r="G447" s="1" t="s">
        <v>82</v>
      </c>
      <c r="H447" s="1"/>
      <c r="I447" s="244">
        <v>15055.4</v>
      </c>
      <c r="J447" s="222">
        <v>15055.4</v>
      </c>
    </row>
    <row r="448" spans="2:10" ht="56.25" x14ac:dyDescent="0.3">
      <c r="B448" s="147" t="s">
        <v>104</v>
      </c>
      <c r="C448" s="5" t="s">
        <v>20</v>
      </c>
      <c r="D448" s="1" t="s">
        <v>7</v>
      </c>
      <c r="E448" s="1" t="s">
        <v>11</v>
      </c>
      <c r="F448" s="1" t="s">
        <v>536</v>
      </c>
      <c r="G448" s="1" t="s">
        <v>83</v>
      </c>
      <c r="H448" s="1"/>
      <c r="I448" s="244">
        <v>629</v>
      </c>
      <c r="J448" s="222">
        <v>629</v>
      </c>
    </row>
    <row r="449" spans="2:10" ht="44.25" customHeight="1" x14ac:dyDescent="0.3">
      <c r="B449" s="147" t="s">
        <v>162</v>
      </c>
      <c r="C449" s="5" t="s">
        <v>20</v>
      </c>
      <c r="D449" s="1" t="s">
        <v>7</v>
      </c>
      <c r="E449" s="1" t="s">
        <v>11</v>
      </c>
      <c r="F449" s="1" t="s">
        <v>536</v>
      </c>
      <c r="G449" s="1" t="s">
        <v>84</v>
      </c>
      <c r="H449" s="1"/>
      <c r="I449" s="244">
        <v>8</v>
      </c>
      <c r="J449" s="222">
        <v>8</v>
      </c>
    </row>
    <row r="450" spans="2:10" ht="56.25" x14ac:dyDescent="0.3">
      <c r="B450" s="146" t="s">
        <v>96</v>
      </c>
      <c r="C450" s="5" t="s">
        <v>20</v>
      </c>
      <c r="D450" s="8" t="s">
        <v>7</v>
      </c>
      <c r="E450" s="8" t="s">
        <v>11</v>
      </c>
      <c r="F450" s="8" t="s">
        <v>239</v>
      </c>
      <c r="G450" s="8"/>
      <c r="H450" s="244">
        <f>H451+H452+H453</f>
        <v>0</v>
      </c>
      <c r="I450" s="244">
        <f>I451+I452+I453</f>
        <v>118017.60000000001</v>
      </c>
      <c r="J450" s="222">
        <f>J451+J452+J453</f>
        <v>118030.6</v>
      </c>
    </row>
    <row r="451" spans="2:10" ht="44.25" customHeight="1" x14ac:dyDescent="0.3">
      <c r="B451" s="142" t="s">
        <v>88</v>
      </c>
      <c r="C451" s="5" t="s">
        <v>20</v>
      </c>
      <c r="D451" s="8" t="s">
        <v>7</v>
      </c>
      <c r="E451" s="8" t="s">
        <v>11</v>
      </c>
      <c r="F451" s="8" t="s">
        <v>239</v>
      </c>
      <c r="G451" s="8" t="s">
        <v>86</v>
      </c>
      <c r="H451" s="8"/>
      <c r="I451" s="244">
        <v>96146.8</v>
      </c>
      <c r="J451" s="222">
        <v>96146.8</v>
      </c>
    </row>
    <row r="452" spans="2:10" ht="56.25" x14ac:dyDescent="0.3">
      <c r="B452" s="147" t="s">
        <v>104</v>
      </c>
      <c r="C452" s="5" t="s">
        <v>20</v>
      </c>
      <c r="D452" s="8" t="s">
        <v>7</v>
      </c>
      <c r="E452" s="8" t="s">
        <v>11</v>
      </c>
      <c r="F452" s="8" t="s">
        <v>239</v>
      </c>
      <c r="G452" s="8" t="s">
        <v>83</v>
      </c>
      <c r="H452" s="8"/>
      <c r="I452" s="244">
        <v>21766.799999999999</v>
      </c>
      <c r="J452" s="222">
        <v>21779.8</v>
      </c>
    </row>
    <row r="453" spans="2:10" ht="44.25" customHeight="1" x14ac:dyDescent="0.3">
      <c r="B453" s="147" t="s">
        <v>162</v>
      </c>
      <c r="C453" s="5" t="s">
        <v>20</v>
      </c>
      <c r="D453" s="8" t="s">
        <v>7</v>
      </c>
      <c r="E453" s="8" t="s">
        <v>11</v>
      </c>
      <c r="F453" s="8" t="s">
        <v>239</v>
      </c>
      <c r="G453" s="8" t="s">
        <v>84</v>
      </c>
      <c r="H453" s="8"/>
      <c r="I453" s="244">
        <v>104</v>
      </c>
      <c r="J453" s="222">
        <v>104</v>
      </c>
    </row>
    <row r="454" spans="2:10" ht="65.25" customHeight="1" x14ac:dyDescent="0.3">
      <c r="B454" s="145" t="s">
        <v>146</v>
      </c>
      <c r="C454" s="5" t="s">
        <v>20</v>
      </c>
      <c r="D454" s="1" t="s">
        <v>7</v>
      </c>
      <c r="E454" s="1" t="s">
        <v>11</v>
      </c>
      <c r="F454" s="1" t="s">
        <v>236</v>
      </c>
      <c r="G454" s="1"/>
      <c r="H454" s="246">
        <f t="shared" ref="H454:J454" si="73">H455</f>
        <v>0</v>
      </c>
      <c r="I454" s="246">
        <f t="shared" si="73"/>
        <v>529.79999999999995</v>
      </c>
      <c r="J454" s="222">
        <f t="shared" si="73"/>
        <v>529.79999999999995</v>
      </c>
    </row>
    <row r="455" spans="2:10" ht="60" customHeight="1" x14ac:dyDescent="0.3">
      <c r="B455" s="147" t="s">
        <v>104</v>
      </c>
      <c r="C455" s="5" t="s">
        <v>20</v>
      </c>
      <c r="D455" s="1" t="s">
        <v>7</v>
      </c>
      <c r="E455" s="1" t="s">
        <v>11</v>
      </c>
      <c r="F455" s="1" t="s">
        <v>236</v>
      </c>
      <c r="G455" s="1" t="s">
        <v>83</v>
      </c>
      <c r="H455" s="1"/>
      <c r="I455" s="246">
        <v>529.79999999999995</v>
      </c>
      <c r="J455" s="222">
        <v>529.79999999999995</v>
      </c>
    </row>
    <row r="456" spans="2:10" ht="47.25" customHeight="1" x14ac:dyDescent="0.3">
      <c r="B456" s="145" t="s">
        <v>147</v>
      </c>
      <c r="C456" s="5" t="s">
        <v>20</v>
      </c>
      <c r="D456" s="1" t="s">
        <v>7</v>
      </c>
      <c r="E456" s="1" t="s">
        <v>11</v>
      </c>
      <c r="F456" s="1" t="s">
        <v>537</v>
      </c>
      <c r="G456" s="1"/>
      <c r="H456" s="246">
        <f>H457+H458</f>
        <v>0</v>
      </c>
      <c r="I456" s="246">
        <f>I457+I458</f>
        <v>146535.29999999999</v>
      </c>
      <c r="J456" s="222">
        <f>J457+J458</f>
        <v>146535.29999999999</v>
      </c>
    </row>
    <row r="457" spans="2:10" ht="32.25" customHeight="1" x14ac:dyDescent="0.3">
      <c r="B457" s="9" t="s">
        <v>108</v>
      </c>
      <c r="C457" s="5" t="s">
        <v>20</v>
      </c>
      <c r="D457" s="1" t="s">
        <v>7</v>
      </c>
      <c r="E457" s="1" t="s">
        <v>11</v>
      </c>
      <c r="F457" s="1" t="s">
        <v>537</v>
      </c>
      <c r="G457" s="1" t="s">
        <v>107</v>
      </c>
      <c r="H457" s="1"/>
      <c r="I457" s="246">
        <v>144257.4</v>
      </c>
      <c r="J457" s="222">
        <v>144257.4</v>
      </c>
    </row>
    <row r="458" spans="2:10" ht="32.25" customHeight="1" x14ac:dyDescent="0.3">
      <c r="B458" s="9" t="s">
        <v>116</v>
      </c>
      <c r="C458" s="5" t="s">
        <v>20</v>
      </c>
      <c r="D458" s="1" t="s">
        <v>7</v>
      </c>
      <c r="E458" s="1" t="s">
        <v>11</v>
      </c>
      <c r="F458" s="1" t="s">
        <v>537</v>
      </c>
      <c r="G458" s="1" t="s">
        <v>114</v>
      </c>
      <c r="H458" s="1"/>
      <c r="I458" s="246">
        <v>2277.9</v>
      </c>
      <c r="J458" s="222">
        <v>2277.9</v>
      </c>
    </row>
    <row r="459" spans="2:10" ht="150" x14ac:dyDescent="0.3">
      <c r="B459" s="176" t="s">
        <v>356</v>
      </c>
      <c r="C459" s="5" t="s">
        <v>20</v>
      </c>
      <c r="D459" s="22" t="s">
        <v>7</v>
      </c>
      <c r="E459" s="22" t="s">
        <v>11</v>
      </c>
      <c r="F459" s="23" t="s">
        <v>238</v>
      </c>
      <c r="G459" s="22"/>
      <c r="H459" s="246">
        <f>H460</f>
        <v>0</v>
      </c>
      <c r="I459" s="246">
        <f>I460</f>
        <v>26875.9</v>
      </c>
      <c r="J459" s="222">
        <f>J460</f>
        <v>28207.7</v>
      </c>
    </row>
    <row r="460" spans="2:10" ht="43.5" customHeight="1" x14ac:dyDescent="0.3">
      <c r="B460" s="175" t="s">
        <v>88</v>
      </c>
      <c r="C460" s="5" t="s">
        <v>20</v>
      </c>
      <c r="D460" s="22" t="s">
        <v>7</v>
      </c>
      <c r="E460" s="22" t="s">
        <v>11</v>
      </c>
      <c r="F460" s="23" t="s">
        <v>238</v>
      </c>
      <c r="G460" s="1" t="s">
        <v>86</v>
      </c>
      <c r="H460" s="1"/>
      <c r="I460" s="246">
        <v>26875.9</v>
      </c>
      <c r="J460" s="222">
        <v>28207.7</v>
      </c>
    </row>
    <row r="461" spans="2:10" ht="43.5" customHeight="1" x14ac:dyDescent="0.3">
      <c r="B461" s="316" t="s">
        <v>620</v>
      </c>
      <c r="C461" s="5" t="s">
        <v>20</v>
      </c>
      <c r="D461" s="22" t="s">
        <v>7</v>
      </c>
      <c r="E461" s="22" t="s">
        <v>11</v>
      </c>
      <c r="F461" s="23" t="s">
        <v>621</v>
      </c>
      <c r="G461" s="1"/>
      <c r="H461" s="319">
        <f>H462</f>
        <v>2421.6999999999998</v>
      </c>
      <c r="I461" s="246">
        <f>I462</f>
        <v>2421.6999999999998</v>
      </c>
      <c r="J461" s="222">
        <f>J462</f>
        <v>2421.6999999999998</v>
      </c>
    </row>
    <row r="462" spans="2:10" ht="273" customHeight="1" x14ac:dyDescent="0.3">
      <c r="B462" s="316" t="s">
        <v>641</v>
      </c>
      <c r="C462" s="5" t="s">
        <v>20</v>
      </c>
      <c r="D462" s="22" t="s">
        <v>7</v>
      </c>
      <c r="E462" s="22" t="s">
        <v>11</v>
      </c>
      <c r="F462" s="23" t="s">
        <v>640</v>
      </c>
      <c r="G462" s="1"/>
      <c r="H462" s="319">
        <f>H463+H464</f>
        <v>2421.6999999999998</v>
      </c>
      <c r="I462" s="246">
        <f>I463+I464</f>
        <v>2421.6999999999998</v>
      </c>
      <c r="J462" s="222">
        <f>J463+J464</f>
        <v>2421.6999999999998</v>
      </c>
    </row>
    <row r="463" spans="2:10" ht="30.75" customHeight="1" x14ac:dyDescent="0.3">
      <c r="B463" s="9" t="s">
        <v>108</v>
      </c>
      <c r="C463" s="5" t="s">
        <v>20</v>
      </c>
      <c r="D463" s="22" t="s">
        <v>7</v>
      </c>
      <c r="E463" s="22" t="s">
        <v>11</v>
      </c>
      <c r="F463" s="23" t="s">
        <v>640</v>
      </c>
      <c r="G463" s="1" t="s">
        <v>107</v>
      </c>
      <c r="H463" s="246">
        <v>2343.6</v>
      </c>
      <c r="I463" s="246">
        <v>2343.6</v>
      </c>
      <c r="J463" s="222">
        <v>2343.6</v>
      </c>
    </row>
    <row r="464" spans="2:10" ht="27" customHeight="1" x14ac:dyDescent="0.3">
      <c r="B464" s="9" t="s">
        <v>116</v>
      </c>
      <c r="C464" s="5" t="s">
        <v>20</v>
      </c>
      <c r="D464" s="22" t="s">
        <v>7</v>
      </c>
      <c r="E464" s="22" t="s">
        <v>11</v>
      </c>
      <c r="F464" s="23" t="s">
        <v>640</v>
      </c>
      <c r="G464" s="1" t="s">
        <v>114</v>
      </c>
      <c r="H464" s="246">
        <v>78.099999999999994</v>
      </c>
      <c r="I464" s="246">
        <v>78.099999999999994</v>
      </c>
      <c r="J464" s="222">
        <v>78.099999999999994</v>
      </c>
    </row>
    <row r="465" spans="2:10" ht="64.5" customHeight="1" x14ac:dyDescent="0.3">
      <c r="B465" s="234" t="s">
        <v>444</v>
      </c>
      <c r="C465" s="5" t="s">
        <v>20</v>
      </c>
      <c r="D465" s="8" t="s">
        <v>7</v>
      </c>
      <c r="E465" s="1" t="s">
        <v>11</v>
      </c>
      <c r="F465" s="8" t="s">
        <v>218</v>
      </c>
      <c r="G465" s="8"/>
      <c r="H465" s="244">
        <f t="shared" ref="H465:J465" si="74">H466</f>
        <v>0</v>
      </c>
      <c r="I465" s="244">
        <f t="shared" si="74"/>
        <v>14533.8</v>
      </c>
      <c r="J465" s="222">
        <f t="shared" si="74"/>
        <v>14681.4</v>
      </c>
    </row>
    <row r="466" spans="2:10" ht="78.75" customHeight="1" x14ac:dyDescent="0.3">
      <c r="B466" s="70" t="s">
        <v>118</v>
      </c>
      <c r="C466" s="5" t="s">
        <v>20</v>
      </c>
      <c r="D466" s="8" t="s">
        <v>7</v>
      </c>
      <c r="E466" s="1" t="s">
        <v>11</v>
      </c>
      <c r="F466" s="8" t="s">
        <v>229</v>
      </c>
      <c r="G466" s="8"/>
      <c r="H466" s="244">
        <f>H467+H469</f>
        <v>0</v>
      </c>
      <c r="I466" s="244">
        <f>I467+I469</f>
        <v>14533.8</v>
      </c>
      <c r="J466" s="222">
        <f>J467+J469</f>
        <v>14681.4</v>
      </c>
    </row>
    <row r="467" spans="2:10" ht="84" customHeight="1" x14ac:dyDescent="0.3">
      <c r="B467" s="70" t="s">
        <v>145</v>
      </c>
      <c r="C467" s="5" t="s">
        <v>20</v>
      </c>
      <c r="D467" s="8" t="s">
        <v>7</v>
      </c>
      <c r="E467" s="1" t="s">
        <v>11</v>
      </c>
      <c r="F467" s="8" t="s">
        <v>230</v>
      </c>
      <c r="G467" s="8"/>
      <c r="H467" s="244">
        <f t="shared" ref="H467:J467" si="75">H468</f>
        <v>0</v>
      </c>
      <c r="I467" s="244">
        <f t="shared" si="75"/>
        <v>11729.5</v>
      </c>
      <c r="J467" s="222">
        <f t="shared" si="75"/>
        <v>11729.5</v>
      </c>
    </row>
    <row r="468" spans="2:10" ht="29.25" customHeight="1" x14ac:dyDescent="0.3">
      <c r="B468" s="2" t="s">
        <v>108</v>
      </c>
      <c r="C468" s="5" t="s">
        <v>20</v>
      </c>
      <c r="D468" s="22" t="s">
        <v>7</v>
      </c>
      <c r="E468" s="8" t="s">
        <v>11</v>
      </c>
      <c r="F468" s="8" t="s">
        <v>230</v>
      </c>
      <c r="G468" s="23" t="s">
        <v>107</v>
      </c>
      <c r="H468" s="23"/>
      <c r="I468" s="247">
        <f>10864.5+36+829</f>
        <v>11729.5</v>
      </c>
      <c r="J468" s="222">
        <f>10864.5+36+829</f>
        <v>11729.5</v>
      </c>
    </row>
    <row r="469" spans="2:10" ht="145.5" customHeight="1" x14ac:dyDescent="0.3">
      <c r="B469" s="2" t="s">
        <v>396</v>
      </c>
      <c r="C469" s="5" t="s">
        <v>20</v>
      </c>
      <c r="D469" s="22" t="s">
        <v>7</v>
      </c>
      <c r="E469" s="8" t="s">
        <v>11</v>
      </c>
      <c r="F469" s="8" t="s">
        <v>397</v>
      </c>
      <c r="G469" s="23"/>
      <c r="H469" s="249">
        <f t="shared" ref="H469:J469" si="76">H470</f>
        <v>0</v>
      </c>
      <c r="I469" s="249">
        <f t="shared" si="76"/>
        <v>2804.3</v>
      </c>
      <c r="J469" s="224">
        <f t="shared" si="76"/>
        <v>2951.9</v>
      </c>
    </row>
    <row r="470" spans="2:10" ht="47.25" customHeight="1" x14ac:dyDescent="0.3">
      <c r="B470" s="2" t="s">
        <v>108</v>
      </c>
      <c r="C470" s="5" t="s">
        <v>20</v>
      </c>
      <c r="D470" s="22" t="s">
        <v>7</v>
      </c>
      <c r="E470" s="8" t="s">
        <v>11</v>
      </c>
      <c r="F470" s="8" t="s">
        <v>397</v>
      </c>
      <c r="G470" s="23" t="s">
        <v>107</v>
      </c>
      <c r="H470" s="23"/>
      <c r="I470" s="247">
        <v>2804.3</v>
      </c>
      <c r="J470" s="222">
        <v>2951.9</v>
      </c>
    </row>
    <row r="471" spans="2:10" ht="29.25" customHeight="1" x14ac:dyDescent="0.3">
      <c r="B471" s="187" t="s">
        <v>28</v>
      </c>
      <c r="C471" s="5" t="s">
        <v>20</v>
      </c>
      <c r="D471" s="8" t="s">
        <v>23</v>
      </c>
      <c r="E471" s="8" t="s">
        <v>393</v>
      </c>
      <c r="F471" s="8"/>
      <c r="G471" s="8"/>
      <c r="H471" s="244">
        <f>H472</f>
        <v>0</v>
      </c>
      <c r="I471" s="244">
        <f>I472</f>
        <v>16357.8</v>
      </c>
      <c r="J471" s="222">
        <f>J472</f>
        <v>16357.8</v>
      </c>
    </row>
    <row r="472" spans="2:10" ht="32.25" customHeight="1" x14ac:dyDescent="0.3">
      <c r="B472" s="149" t="s">
        <v>54</v>
      </c>
      <c r="C472" s="5" t="s">
        <v>20</v>
      </c>
      <c r="D472" s="6" t="s">
        <v>23</v>
      </c>
      <c r="E472" s="6" t="s">
        <v>10</v>
      </c>
      <c r="F472" s="6"/>
      <c r="G472" s="6"/>
      <c r="H472" s="246">
        <f>H475</f>
        <v>0</v>
      </c>
      <c r="I472" s="246">
        <f>I475</f>
        <v>16357.8</v>
      </c>
      <c r="J472" s="222">
        <f>J475</f>
        <v>16357.8</v>
      </c>
    </row>
    <row r="473" spans="2:10" ht="69" customHeight="1" x14ac:dyDescent="0.3">
      <c r="B473" s="145" t="s">
        <v>482</v>
      </c>
      <c r="C473" s="5" t="s">
        <v>20</v>
      </c>
      <c r="D473" s="6" t="s">
        <v>23</v>
      </c>
      <c r="E473" s="6" t="s">
        <v>10</v>
      </c>
      <c r="F473" s="6" t="s">
        <v>234</v>
      </c>
      <c r="G473" s="6"/>
      <c r="H473" s="246">
        <f t="shared" ref="H473:J474" si="77">H474</f>
        <v>0</v>
      </c>
      <c r="I473" s="246">
        <f t="shared" si="77"/>
        <v>16357.8</v>
      </c>
      <c r="J473" s="222">
        <f t="shared" si="77"/>
        <v>16357.8</v>
      </c>
    </row>
    <row r="474" spans="2:10" ht="45.75" customHeight="1" x14ac:dyDescent="0.3">
      <c r="B474" s="145" t="s">
        <v>133</v>
      </c>
      <c r="C474" s="5" t="s">
        <v>20</v>
      </c>
      <c r="D474" s="6" t="s">
        <v>23</v>
      </c>
      <c r="E474" s="6" t="s">
        <v>10</v>
      </c>
      <c r="F474" s="6" t="s">
        <v>235</v>
      </c>
      <c r="G474" s="6"/>
      <c r="H474" s="246">
        <f t="shared" si="77"/>
        <v>0</v>
      </c>
      <c r="I474" s="246">
        <f t="shared" si="77"/>
        <v>16357.8</v>
      </c>
      <c r="J474" s="222">
        <f t="shared" si="77"/>
        <v>16357.8</v>
      </c>
    </row>
    <row r="475" spans="2:10" ht="136.5" customHeight="1" x14ac:dyDescent="0.3">
      <c r="B475" s="149" t="s">
        <v>135</v>
      </c>
      <c r="C475" s="5" t="s">
        <v>20</v>
      </c>
      <c r="D475" s="22" t="s">
        <v>23</v>
      </c>
      <c r="E475" s="22" t="s">
        <v>10</v>
      </c>
      <c r="F475" s="22" t="s">
        <v>241</v>
      </c>
      <c r="G475" s="22"/>
      <c r="H475" s="244">
        <f>H476</f>
        <v>0</v>
      </c>
      <c r="I475" s="244">
        <f>I476</f>
        <v>16357.8</v>
      </c>
      <c r="J475" s="244">
        <f>J476</f>
        <v>16357.8</v>
      </c>
    </row>
    <row r="476" spans="2:10" ht="50.25" customHeight="1" x14ac:dyDescent="0.3">
      <c r="B476" s="70" t="s">
        <v>291</v>
      </c>
      <c r="C476" s="5" t="s">
        <v>20</v>
      </c>
      <c r="D476" s="22" t="s">
        <v>23</v>
      </c>
      <c r="E476" s="22" t="s">
        <v>10</v>
      </c>
      <c r="F476" s="22" t="s">
        <v>241</v>
      </c>
      <c r="G476" s="22" t="s">
        <v>290</v>
      </c>
      <c r="H476" s="22"/>
      <c r="I476" s="244">
        <v>16357.8</v>
      </c>
      <c r="J476" s="222">
        <v>16357.8</v>
      </c>
    </row>
    <row r="477" spans="2:10" ht="50.25" customHeight="1" x14ac:dyDescent="0.3">
      <c r="B477" s="70" t="s">
        <v>68</v>
      </c>
      <c r="C477" s="5" t="s">
        <v>20</v>
      </c>
      <c r="D477" s="22" t="s">
        <v>26</v>
      </c>
      <c r="E477" s="22"/>
      <c r="F477" s="22"/>
      <c r="G477" s="22"/>
      <c r="H477" s="244">
        <f>H483+H478</f>
        <v>0</v>
      </c>
      <c r="I477" s="244">
        <f>I483+I478</f>
        <v>42931</v>
      </c>
      <c r="J477" s="222">
        <f>J483+J478</f>
        <v>42931</v>
      </c>
    </row>
    <row r="478" spans="2:10" ht="35.25" customHeight="1" x14ac:dyDescent="0.3">
      <c r="B478" s="70" t="s">
        <v>596</v>
      </c>
      <c r="C478" s="5" t="s">
        <v>20</v>
      </c>
      <c r="D478" s="22" t="s">
        <v>26</v>
      </c>
      <c r="E478" s="22" t="s">
        <v>3</v>
      </c>
      <c r="F478" s="22"/>
      <c r="G478" s="22"/>
      <c r="H478" s="244">
        <f t="shared" ref="H478:J481" si="78">H479</f>
        <v>0</v>
      </c>
      <c r="I478" s="244">
        <f t="shared" si="78"/>
        <v>1533</v>
      </c>
      <c r="J478" s="222">
        <f t="shared" si="78"/>
        <v>1533</v>
      </c>
    </row>
    <row r="479" spans="2:10" ht="65.25" customHeight="1" x14ac:dyDescent="0.3">
      <c r="B479" s="70" t="s">
        <v>482</v>
      </c>
      <c r="C479" s="5" t="s">
        <v>20</v>
      </c>
      <c r="D479" s="22" t="s">
        <v>26</v>
      </c>
      <c r="E479" s="22" t="s">
        <v>3</v>
      </c>
      <c r="F479" s="22" t="s">
        <v>234</v>
      </c>
      <c r="G479" s="22"/>
      <c r="H479" s="244">
        <f t="shared" si="78"/>
        <v>0</v>
      </c>
      <c r="I479" s="244">
        <f t="shared" si="78"/>
        <v>1533</v>
      </c>
      <c r="J479" s="222">
        <f t="shared" si="78"/>
        <v>1533</v>
      </c>
    </row>
    <row r="480" spans="2:10" ht="50.25" customHeight="1" x14ac:dyDescent="0.3">
      <c r="B480" s="275" t="s">
        <v>133</v>
      </c>
      <c r="C480" s="5" t="s">
        <v>20</v>
      </c>
      <c r="D480" s="22" t="s">
        <v>26</v>
      </c>
      <c r="E480" s="22" t="s">
        <v>3</v>
      </c>
      <c r="F480" s="22" t="s">
        <v>235</v>
      </c>
      <c r="G480" s="22"/>
      <c r="H480" s="244">
        <f t="shared" si="78"/>
        <v>0</v>
      </c>
      <c r="I480" s="244">
        <f t="shared" si="78"/>
        <v>1533</v>
      </c>
      <c r="J480" s="222">
        <f t="shared" si="78"/>
        <v>1533</v>
      </c>
    </row>
    <row r="481" spans="1:10" ht="65.25" customHeight="1" x14ac:dyDescent="0.3">
      <c r="B481" s="275" t="s">
        <v>503</v>
      </c>
      <c r="C481" s="5" t="s">
        <v>20</v>
      </c>
      <c r="D481" s="22" t="s">
        <v>26</v>
      </c>
      <c r="E481" s="22" t="s">
        <v>3</v>
      </c>
      <c r="F481" s="22" t="s">
        <v>502</v>
      </c>
      <c r="G481" s="22"/>
      <c r="H481" s="244">
        <f t="shared" si="78"/>
        <v>0</v>
      </c>
      <c r="I481" s="244">
        <f t="shared" si="78"/>
        <v>1533</v>
      </c>
      <c r="J481" s="222">
        <f t="shared" si="78"/>
        <v>1533</v>
      </c>
    </row>
    <row r="482" spans="1:10" ht="50.25" customHeight="1" x14ac:dyDescent="0.3">
      <c r="B482" s="212" t="s">
        <v>108</v>
      </c>
      <c r="C482" s="5" t="s">
        <v>20</v>
      </c>
      <c r="D482" s="22" t="s">
        <v>26</v>
      </c>
      <c r="E482" s="22" t="s">
        <v>3</v>
      </c>
      <c r="F482" s="22" t="s">
        <v>502</v>
      </c>
      <c r="G482" s="22" t="s">
        <v>107</v>
      </c>
      <c r="H482" s="22"/>
      <c r="I482" s="244">
        <v>1533</v>
      </c>
      <c r="J482" s="222">
        <v>1533</v>
      </c>
    </row>
    <row r="483" spans="1:10" ht="33" customHeight="1" x14ac:dyDescent="0.3">
      <c r="B483" s="70" t="s">
        <v>570</v>
      </c>
      <c r="C483" s="5" t="s">
        <v>20</v>
      </c>
      <c r="D483" s="22" t="s">
        <v>26</v>
      </c>
      <c r="E483" s="22" t="s">
        <v>8</v>
      </c>
      <c r="F483" s="22"/>
      <c r="G483" s="22"/>
      <c r="H483" s="244">
        <f>H484+H490</f>
        <v>0</v>
      </c>
      <c r="I483" s="244">
        <f>I484+I490</f>
        <v>41398</v>
      </c>
      <c r="J483" s="244">
        <f>J484+J490</f>
        <v>41398</v>
      </c>
    </row>
    <row r="484" spans="1:10" ht="69.75" customHeight="1" x14ac:dyDescent="0.3">
      <c r="B484" s="268" t="s">
        <v>482</v>
      </c>
      <c r="C484" s="5" t="s">
        <v>20</v>
      </c>
      <c r="D484" s="1" t="s">
        <v>26</v>
      </c>
      <c r="E484" s="1" t="s">
        <v>8</v>
      </c>
      <c r="F484" s="1" t="s">
        <v>234</v>
      </c>
      <c r="G484" s="22"/>
      <c r="H484" s="244">
        <f>H485</f>
        <v>0</v>
      </c>
      <c r="I484" s="244">
        <f>I485</f>
        <v>39898</v>
      </c>
      <c r="J484" s="222">
        <f>J485</f>
        <v>39898</v>
      </c>
    </row>
    <row r="485" spans="1:10" ht="52.5" customHeight="1" x14ac:dyDescent="0.3">
      <c r="B485" s="268" t="s">
        <v>133</v>
      </c>
      <c r="C485" s="5" t="s">
        <v>20</v>
      </c>
      <c r="D485" s="1" t="s">
        <v>26</v>
      </c>
      <c r="E485" s="1" t="s">
        <v>8</v>
      </c>
      <c r="F485" s="1" t="s">
        <v>235</v>
      </c>
      <c r="G485" s="22"/>
      <c r="H485" s="244">
        <f>H486+H488</f>
        <v>0</v>
      </c>
      <c r="I485" s="244">
        <f>I486+I488</f>
        <v>39898</v>
      </c>
      <c r="J485" s="244">
        <f>J486+J488</f>
        <v>39898</v>
      </c>
    </row>
    <row r="486" spans="1:10" ht="69" customHeight="1" x14ac:dyDescent="0.3">
      <c r="B486" s="268" t="s">
        <v>96</v>
      </c>
      <c r="C486" s="5" t="s">
        <v>20</v>
      </c>
      <c r="D486" s="1" t="s">
        <v>26</v>
      </c>
      <c r="E486" s="1" t="s">
        <v>8</v>
      </c>
      <c r="F486" s="1" t="s">
        <v>239</v>
      </c>
      <c r="G486" s="1"/>
      <c r="H486" s="244">
        <f>H487</f>
        <v>0</v>
      </c>
      <c r="I486" s="244">
        <f>I487</f>
        <v>39804.199999999997</v>
      </c>
      <c r="J486" s="222">
        <f>J487</f>
        <v>39804.199999999997</v>
      </c>
    </row>
    <row r="487" spans="1:10" ht="50.25" customHeight="1" x14ac:dyDescent="0.3">
      <c r="B487" s="212" t="s">
        <v>108</v>
      </c>
      <c r="C487" s="5" t="s">
        <v>20</v>
      </c>
      <c r="D487" s="1" t="s">
        <v>26</v>
      </c>
      <c r="E487" s="1" t="s">
        <v>8</v>
      </c>
      <c r="F487" s="1" t="s">
        <v>239</v>
      </c>
      <c r="G487" s="1" t="s">
        <v>107</v>
      </c>
      <c r="H487" s="1"/>
      <c r="I487" s="244">
        <v>39804.199999999997</v>
      </c>
      <c r="J487" s="222">
        <v>39804.199999999997</v>
      </c>
    </row>
    <row r="488" spans="1:10" ht="219.75" customHeight="1" x14ac:dyDescent="0.3">
      <c r="B488" s="268" t="s">
        <v>399</v>
      </c>
      <c r="C488" s="5" t="s">
        <v>20</v>
      </c>
      <c r="D488" s="1" t="s">
        <v>26</v>
      </c>
      <c r="E488" s="1" t="s">
        <v>8</v>
      </c>
      <c r="F488" s="1" t="s">
        <v>298</v>
      </c>
      <c r="G488" s="1"/>
      <c r="H488" s="246">
        <f>H489</f>
        <v>0</v>
      </c>
      <c r="I488" s="246">
        <f>I489</f>
        <v>93.8</v>
      </c>
      <c r="J488" s="222">
        <f>J489</f>
        <v>93.8</v>
      </c>
    </row>
    <row r="489" spans="1:10" ht="39.75" customHeight="1" x14ac:dyDescent="0.3">
      <c r="B489" s="212" t="s">
        <v>108</v>
      </c>
      <c r="C489" s="5" t="s">
        <v>20</v>
      </c>
      <c r="D489" s="1" t="s">
        <v>26</v>
      </c>
      <c r="E489" s="1" t="s">
        <v>8</v>
      </c>
      <c r="F489" s="1" t="s">
        <v>298</v>
      </c>
      <c r="G489" s="1" t="s">
        <v>107</v>
      </c>
      <c r="H489" s="1"/>
      <c r="I489" s="246">
        <v>93.8</v>
      </c>
      <c r="J489" s="222">
        <v>93.8</v>
      </c>
    </row>
    <row r="490" spans="1:10" ht="90" customHeight="1" x14ac:dyDescent="0.3">
      <c r="B490" s="267" t="s">
        <v>483</v>
      </c>
      <c r="C490" s="27">
        <v>925</v>
      </c>
      <c r="D490" s="23" t="s">
        <v>26</v>
      </c>
      <c r="E490" s="22" t="s">
        <v>8</v>
      </c>
      <c r="F490" s="6" t="s">
        <v>231</v>
      </c>
      <c r="G490" s="23"/>
      <c r="H490" s="244">
        <f t="shared" ref="H490:J492" si="79">H491</f>
        <v>0</v>
      </c>
      <c r="I490" s="244">
        <f t="shared" si="79"/>
        <v>1500</v>
      </c>
      <c r="J490" s="222">
        <f t="shared" si="79"/>
        <v>1500</v>
      </c>
    </row>
    <row r="491" spans="1:10" ht="50.25" customHeight="1" x14ac:dyDescent="0.3">
      <c r="B491" s="212" t="s">
        <v>129</v>
      </c>
      <c r="C491" s="27">
        <v>925</v>
      </c>
      <c r="D491" s="23" t="s">
        <v>26</v>
      </c>
      <c r="E491" s="23" t="s">
        <v>8</v>
      </c>
      <c r="F491" s="22" t="s">
        <v>231</v>
      </c>
      <c r="G491" s="22"/>
      <c r="H491" s="244">
        <f t="shared" si="79"/>
        <v>0</v>
      </c>
      <c r="I491" s="244">
        <f t="shared" si="79"/>
        <v>1500</v>
      </c>
      <c r="J491" s="222">
        <f t="shared" si="79"/>
        <v>1500</v>
      </c>
    </row>
    <row r="492" spans="1:10" ht="50.25" customHeight="1" x14ac:dyDescent="0.3">
      <c r="B492" s="9" t="s">
        <v>130</v>
      </c>
      <c r="C492" s="27">
        <v>925</v>
      </c>
      <c r="D492" s="23" t="s">
        <v>26</v>
      </c>
      <c r="E492" s="23" t="s">
        <v>8</v>
      </c>
      <c r="F492" s="22" t="s">
        <v>522</v>
      </c>
      <c r="G492" s="22"/>
      <c r="H492" s="244">
        <f t="shared" si="79"/>
        <v>0</v>
      </c>
      <c r="I492" s="244">
        <f t="shared" si="79"/>
        <v>1500</v>
      </c>
      <c r="J492" s="222">
        <f t="shared" si="79"/>
        <v>1500</v>
      </c>
    </row>
    <row r="493" spans="1:10" ht="50.25" customHeight="1" x14ac:dyDescent="0.3">
      <c r="B493" s="269" t="s">
        <v>108</v>
      </c>
      <c r="C493" s="27">
        <v>925</v>
      </c>
      <c r="D493" s="23" t="s">
        <v>26</v>
      </c>
      <c r="E493" s="23" t="s">
        <v>8</v>
      </c>
      <c r="F493" s="22" t="s">
        <v>522</v>
      </c>
      <c r="G493" s="22" t="s">
        <v>107</v>
      </c>
      <c r="H493" s="22"/>
      <c r="I493" s="244">
        <v>1500</v>
      </c>
      <c r="J493" s="222">
        <v>1500</v>
      </c>
    </row>
    <row r="494" spans="1:10" ht="90" customHeight="1" x14ac:dyDescent="0.2">
      <c r="A494" s="18" t="s">
        <v>45</v>
      </c>
      <c r="B494" s="151" t="s">
        <v>47</v>
      </c>
      <c r="C494" s="14" t="s">
        <v>21</v>
      </c>
      <c r="D494" s="13"/>
      <c r="E494" s="13"/>
      <c r="F494" s="13"/>
      <c r="G494" s="13"/>
      <c r="H494" s="243">
        <f>H495+H508</f>
        <v>0</v>
      </c>
      <c r="I494" s="243">
        <f>I495+I508</f>
        <v>172690.3</v>
      </c>
      <c r="J494" s="223">
        <f>J495+J508</f>
        <v>169120.2</v>
      </c>
    </row>
    <row r="495" spans="1:10" ht="34.5" customHeight="1" x14ac:dyDescent="0.3">
      <c r="B495" s="10" t="s">
        <v>0</v>
      </c>
      <c r="C495" s="5" t="s">
        <v>21</v>
      </c>
      <c r="D495" s="8" t="s">
        <v>7</v>
      </c>
      <c r="E495" s="8"/>
      <c r="F495" s="8"/>
      <c r="G495" s="8"/>
      <c r="H495" s="246">
        <f>H496</f>
        <v>0</v>
      </c>
      <c r="I495" s="246">
        <f>I496</f>
        <v>95340.2</v>
      </c>
      <c r="J495" s="222">
        <f>J496</f>
        <v>90864.7</v>
      </c>
    </row>
    <row r="496" spans="1:10" ht="28.5" customHeight="1" x14ac:dyDescent="0.3">
      <c r="B496" s="140" t="s">
        <v>292</v>
      </c>
      <c r="C496" s="5" t="s">
        <v>21</v>
      </c>
      <c r="D496" s="1" t="s">
        <v>7</v>
      </c>
      <c r="E496" s="1" t="s">
        <v>8</v>
      </c>
      <c r="F496" s="1"/>
      <c r="G496" s="1"/>
      <c r="H496" s="244">
        <f t="shared" ref="H496:J496" si="80">H497</f>
        <v>0</v>
      </c>
      <c r="I496" s="244">
        <f t="shared" si="80"/>
        <v>95340.2</v>
      </c>
      <c r="J496" s="222">
        <f t="shared" si="80"/>
        <v>90864.7</v>
      </c>
    </row>
    <row r="497" spans="2:10" ht="58.5" customHeight="1" x14ac:dyDescent="0.3">
      <c r="B497" s="149" t="s">
        <v>486</v>
      </c>
      <c r="C497" s="5" t="s">
        <v>21</v>
      </c>
      <c r="D497" s="1" t="s">
        <v>7</v>
      </c>
      <c r="E497" s="1" t="s">
        <v>8</v>
      </c>
      <c r="F497" s="46" t="s">
        <v>243</v>
      </c>
      <c r="G497" s="1"/>
      <c r="H497" s="244">
        <f>H498+H505+H501</f>
        <v>0</v>
      </c>
      <c r="I497" s="244">
        <f t="shared" ref="I497:J497" si="81">I498+I505+I501</f>
        <v>95340.2</v>
      </c>
      <c r="J497" s="244">
        <f t="shared" si="81"/>
        <v>90864.7</v>
      </c>
    </row>
    <row r="498" spans="2:10" ht="34.5" customHeight="1" x14ac:dyDescent="0.3">
      <c r="B498" s="146" t="s">
        <v>289</v>
      </c>
      <c r="C498" s="5" t="s">
        <v>21</v>
      </c>
      <c r="D498" s="22" t="s">
        <v>7</v>
      </c>
      <c r="E498" s="26" t="s">
        <v>8</v>
      </c>
      <c r="F498" s="22" t="s">
        <v>244</v>
      </c>
      <c r="G498" s="22"/>
      <c r="H498" s="244">
        <f t="shared" ref="H498:J499" si="82">H499</f>
        <v>0</v>
      </c>
      <c r="I498" s="244">
        <f t="shared" si="82"/>
        <v>600.20000000000005</v>
      </c>
      <c r="J498" s="222">
        <f t="shared" si="82"/>
        <v>624.20000000000005</v>
      </c>
    </row>
    <row r="499" spans="2:10" ht="217.5" customHeight="1" x14ac:dyDescent="0.3">
      <c r="B499" s="145" t="s">
        <v>424</v>
      </c>
      <c r="C499" s="5" t="s">
        <v>21</v>
      </c>
      <c r="D499" s="1" t="s">
        <v>7</v>
      </c>
      <c r="E499" s="1" t="s">
        <v>8</v>
      </c>
      <c r="F499" s="1" t="s">
        <v>246</v>
      </c>
      <c r="G499" s="1"/>
      <c r="H499" s="244">
        <f t="shared" si="82"/>
        <v>0</v>
      </c>
      <c r="I499" s="244">
        <f t="shared" si="82"/>
        <v>600.20000000000005</v>
      </c>
      <c r="J499" s="222">
        <f t="shared" si="82"/>
        <v>624.20000000000005</v>
      </c>
    </row>
    <row r="500" spans="2:10" ht="28.5" customHeight="1" x14ac:dyDescent="0.3">
      <c r="B500" s="147" t="s">
        <v>108</v>
      </c>
      <c r="C500" s="5" t="s">
        <v>21</v>
      </c>
      <c r="D500" s="1" t="s">
        <v>7</v>
      </c>
      <c r="E500" s="1" t="s">
        <v>8</v>
      </c>
      <c r="F500" s="1" t="s">
        <v>246</v>
      </c>
      <c r="G500" s="61" t="s">
        <v>107</v>
      </c>
      <c r="H500" s="61"/>
      <c r="I500" s="244">
        <v>600.20000000000005</v>
      </c>
      <c r="J500" s="222">
        <v>624.20000000000005</v>
      </c>
    </row>
    <row r="501" spans="2:10" ht="36" customHeight="1" x14ac:dyDescent="0.3">
      <c r="B501" s="310" t="s">
        <v>629</v>
      </c>
      <c r="C501" s="5" t="s">
        <v>21</v>
      </c>
      <c r="D501" s="1" t="s">
        <v>7</v>
      </c>
      <c r="E501" s="1" t="s">
        <v>8</v>
      </c>
      <c r="F501" s="1" t="s">
        <v>626</v>
      </c>
      <c r="G501" s="61"/>
      <c r="H501" s="244">
        <f t="shared" ref="H501:J503" si="83">H502</f>
        <v>0</v>
      </c>
      <c r="I501" s="244">
        <f t="shared" si="83"/>
        <v>4635.3999999999996</v>
      </c>
      <c r="J501" s="244">
        <f t="shared" si="83"/>
        <v>0</v>
      </c>
    </row>
    <row r="502" spans="2:10" ht="37.5" customHeight="1" x14ac:dyDescent="0.3">
      <c r="B502" s="310" t="s">
        <v>630</v>
      </c>
      <c r="C502" s="5" t="s">
        <v>21</v>
      </c>
      <c r="D502" s="1" t="s">
        <v>7</v>
      </c>
      <c r="E502" s="1" t="s">
        <v>8</v>
      </c>
      <c r="F502" s="1" t="s">
        <v>627</v>
      </c>
      <c r="G502" s="61"/>
      <c r="H502" s="244">
        <f t="shared" si="83"/>
        <v>0</v>
      </c>
      <c r="I502" s="244">
        <f t="shared" si="83"/>
        <v>4635.3999999999996</v>
      </c>
      <c r="J502" s="244">
        <f t="shared" si="83"/>
        <v>0</v>
      </c>
    </row>
    <row r="503" spans="2:10" ht="28.5" customHeight="1" x14ac:dyDescent="0.3">
      <c r="B503" s="310" t="s">
        <v>631</v>
      </c>
      <c r="C503" s="5" t="s">
        <v>21</v>
      </c>
      <c r="D503" s="1" t="s">
        <v>7</v>
      </c>
      <c r="E503" s="1" t="s">
        <v>8</v>
      </c>
      <c r="F503" s="1" t="s">
        <v>628</v>
      </c>
      <c r="G503" s="61"/>
      <c r="H503" s="244">
        <f t="shared" si="83"/>
        <v>0</v>
      </c>
      <c r="I503" s="244">
        <f t="shared" si="83"/>
        <v>4635.3999999999996</v>
      </c>
      <c r="J503" s="244">
        <f t="shared" si="83"/>
        <v>0</v>
      </c>
    </row>
    <row r="504" spans="2:10" ht="28.5" customHeight="1" x14ac:dyDescent="0.3">
      <c r="B504" s="310" t="s">
        <v>108</v>
      </c>
      <c r="C504" s="5" t="s">
        <v>21</v>
      </c>
      <c r="D504" s="1" t="s">
        <v>7</v>
      </c>
      <c r="E504" s="1" t="s">
        <v>8</v>
      </c>
      <c r="F504" s="1" t="s">
        <v>628</v>
      </c>
      <c r="G504" s="61" t="s">
        <v>107</v>
      </c>
      <c r="H504" s="244">
        <v>0</v>
      </c>
      <c r="I504" s="244">
        <v>4635.3999999999996</v>
      </c>
      <c r="J504" s="222"/>
    </row>
    <row r="505" spans="2:10" ht="66.75" customHeight="1" x14ac:dyDescent="0.3">
      <c r="B505" s="149" t="s">
        <v>131</v>
      </c>
      <c r="C505" s="5" t="s">
        <v>21</v>
      </c>
      <c r="D505" s="1" t="s">
        <v>7</v>
      </c>
      <c r="E505" s="1" t="s">
        <v>8</v>
      </c>
      <c r="F505" s="1" t="s">
        <v>515</v>
      </c>
      <c r="G505" s="1"/>
      <c r="H505" s="244">
        <f t="shared" ref="H505:J506" si="84">H506</f>
        <v>0</v>
      </c>
      <c r="I505" s="244">
        <f t="shared" si="84"/>
        <v>90104.6</v>
      </c>
      <c r="J505" s="222">
        <f t="shared" si="84"/>
        <v>90240.5</v>
      </c>
    </row>
    <row r="506" spans="2:10" ht="63" customHeight="1" x14ac:dyDescent="0.3">
      <c r="B506" s="149" t="s">
        <v>96</v>
      </c>
      <c r="C506" s="5" t="s">
        <v>21</v>
      </c>
      <c r="D506" s="1" t="s">
        <v>7</v>
      </c>
      <c r="E506" s="1" t="s">
        <v>8</v>
      </c>
      <c r="F506" s="1" t="s">
        <v>516</v>
      </c>
      <c r="G506" s="1"/>
      <c r="H506" s="244">
        <f t="shared" si="84"/>
        <v>0</v>
      </c>
      <c r="I506" s="244">
        <f t="shared" si="84"/>
        <v>90104.6</v>
      </c>
      <c r="J506" s="222">
        <f t="shared" si="84"/>
        <v>90240.5</v>
      </c>
    </row>
    <row r="507" spans="2:10" ht="28.5" customHeight="1" x14ac:dyDescent="0.3">
      <c r="B507" s="11" t="s">
        <v>111</v>
      </c>
      <c r="C507" s="5" t="s">
        <v>21</v>
      </c>
      <c r="D507" s="1" t="s">
        <v>7</v>
      </c>
      <c r="E507" s="1" t="s">
        <v>8</v>
      </c>
      <c r="F507" s="1" t="s">
        <v>516</v>
      </c>
      <c r="G507" s="1" t="s">
        <v>107</v>
      </c>
      <c r="H507" s="1"/>
      <c r="I507" s="244">
        <v>90104.6</v>
      </c>
      <c r="J507" s="222">
        <v>90240.5</v>
      </c>
    </row>
    <row r="508" spans="2:10" ht="28.5" customHeight="1" x14ac:dyDescent="0.3">
      <c r="B508" s="24" t="s">
        <v>89</v>
      </c>
      <c r="C508" s="5" t="s">
        <v>21</v>
      </c>
      <c r="D508" s="6" t="s">
        <v>9</v>
      </c>
      <c r="E508" s="6"/>
      <c r="F508" s="6"/>
      <c r="G508" s="6"/>
      <c r="H508" s="246">
        <f>H509+H524</f>
        <v>0</v>
      </c>
      <c r="I508" s="246">
        <f>I509+I524</f>
        <v>77350.099999999991</v>
      </c>
      <c r="J508" s="222">
        <f>J509+J524</f>
        <v>78255.5</v>
      </c>
    </row>
    <row r="509" spans="2:10" ht="24" customHeight="1" x14ac:dyDescent="0.3">
      <c r="B509" s="24" t="s">
        <v>59</v>
      </c>
      <c r="C509" s="5" t="s">
        <v>21</v>
      </c>
      <c r="D509" s="1" t="s">
        <v>9</v>
      </c>
      <c r="E509" s="1" t="s">
        <v>3</v>
      </c>
      <c r="F509" s="1"/>
      <c r="G509" s="1"/>
      <c r="H509" s="246">
        <f>H510</f>
        <v>0</v>
      </c>
      <c r="I509" s="246">
        <f>I510</f>
        <v>65450.299999999996</v>
      </c>
      <c r="J509" s="222">
        <f>J510</f>
        <v>66352.5</v>
      </c>
    </row>
    <row r="510" spans="2:10" ht="62.25" customHeight="1" x14ac:dyDescent="0.3">
      <c r="B510" s="208" t="s">
        <v>486</v>
      </c>
      <c r="C510" s="5" t="s">
        <v>21</v>
      </c>
      <c r="D510" s="1" t="s">
        <v>9</v>
      </c>
      <c r="E510" s="1" t="s">
        <v>3</v>
      </c>
      <c r="F510" s="1" t="s">
        <v>243</v>
      </c>
      <c r="G510" s="1"/>
      <c r="H510" s="246">
        <f>H511+H518+H521</f>
        <v>0</v>
      </c>
      <c r="I510" s="246">
        <f>I511+I518+I521</f>
        <v>65450.299999999996</v>
      </c>
      <c r="J510" s="222">
        <f>J511+J518+J521</f>
        <v>66352.5</v>
      </c>
    </row>
    <row r="511" spans="2:10" ht="40.5" customHeight="1" x14ac:dyDescent="0.3">
      <c r="B511" s="146" t="s">
        <v>287</v>
      </c>
      <c r="C511" s="5" t="s">
        <v>21</v>
      </c>
      <c r="D511" s="22" t="s">
        <v>9</v>
      </c>
      <c r="E511" s="22" t="s">
        <v>3</v>
      </c>
      <c r="F511" s="44" t="s">
        <v>248</v>
      </c>
      <c r="G511" s="1"/>
      <c r="H511" s="244">
        <f>H512+H516</f>
        <v>0</v>
      </c>
      <c r="I511" s="244">
        <f>I512+I516</f>
        <v>7485.3</v>
      </c>
      <c r="J511" s="222">
        <f>J512+J516</f>
        <v>8273.6</v>
      </c>
    </row>
    <row r="512" spans="2:10" ht="45" customHeight="1" x14ac:dyDescent="0.3">
      <c r="B512" s="146" t="s">
        <v>422</v>
      </c>
      <c r="C512" s="5" t="s">
        <v>21</v>
      </c>
      <c r="D512" s="1" t="s">
        <v>9</v>
      </c>
      <c r="E512" s="1" t="s">
        <v>3</v>
      </c>
      <c r="F512" s="1" t="s">
        <v>249</v>
      </c>
      <c r="G512" s="1"/>
      <c r="H512" s="246">
        <f>H513+H515+H514</f>
        <v>0</v>
      </c>
      <c r="I512" s="246">
        <f>I513+I515+I514</f>
        <v>6827.8</v>
      </c>
      <c r="J512" s="222">
        <f>J513+J515+J514</f>
        <v>7581.9000000000005</v>
      </c>
    </row>
    <row r="513" spans="2:10" ht="59.25" customHeight="1" x14ac:dyDescent="0.3">
      <c r="B513" s="147" t="s">
        <v>104</v>
      </c>
      <c r="C513" s="5" t="s">
        <v>21</v>
      </c>
      <c r="D513" s="22" t="s">
        <v>9</v>
      </c>
      <c r="E513" s="22" t="s">
        <v>3</v>
      </c>
      <c r="F513" s="1" t="s">
        <v>249</v>
      </c>
      <c r="G513" s="1" t="s">
        <v>83</v>
      </c>
      <c r="H513" s="246"/>
      <c r="I513" s="246">
        <v>908.8</v>
      </c>
      <c r="J513" s="222">
        <v>908.8</v>
      </c>
    </row>
    <row r="514" spans="2:10" ht="31.5" customHeight="1" x14ac:dyDescent="0.3">
      <c r="B514" s="147" t="s">
        <v>390</v>
      </c>
      <c r="C514" s="5" t="s">
        <v>21</v>
      </c>
      <c r="D514" s="22" t="s">
        <v>9</v>
      </c>
      <c r="E514" s="22" t="s">
        <v>3</v>
      </c>
      <c r="F514" s="1" t="s">
        <v>249</v>
      </c>
      <c r="G514" s="1" t="s">
        <v>389</v>
      </c>
      <c r="H514" s="246"/>
      <c r="I514" s="246">
        <v>33</v>
      </c>
      <c r="J514" s="222">
        <v>33</v>
      </c>
    </row>
    <row r="515" spans="2:10" ht="28.5" customHeight="1" x14ac:dyDescent="0.3">
      <c r="B515" s="147" t="s">
        <v>108</v>
      </c>
      <c r="C515" s="5" t="s">
        <v>21</v>
      </c>
      <c r="D515" s="22" t="s">
        <v>9</v>
      </c>
      <c r="E515" s="22" t="s">
        <v>3</v>
      </c>
      <c r="F515" s="1" t="s">
        <v>249</v>
      </c>
      <c r="G515" s="1" t="s">
        <v>107</v>
      </c>
      <c r="H515" s="246">
        <v>0</v>
      </c>
      <c r="I515" s="246">
        <f>6762+4.7-880.7</f>
        <v>5886</v>
      </c>
      <c r="J515" s="222">
        <f>6771.5-131.4</f>
        <v>6640.1</v>
      </c>
    </row>
    <row r="516" spans="2:10" ht="53.25" customHeight="1" x14ac:dyDescent="0.3">
      <c r="B516" s="233" t="s">
        <v>572</v>
      </c>
      <c r="C516" s="5" t="s">
        <v>21</v>
      </c>
      <c r="D516" s="22" t="s">
        <v>9</v>
      </c>
      <c r="E516" s="22" t="s">
        <v>3</v>
      </c>
      <c r="F516" s="1" t="s">
        <v>557</v>
      </c>
      <c r="G516" s="1"/>
      <c r="H516" s="246">
        <f>H517</f>
        <v>0</v>
      </c>
      <c r="I516" s="246">
        <f>I517</f>
        <v>657.5</v>
      </c>
      <c r="J516" s="222">
        <f>J517</f>
        <v>691.7</v>
      </c>
    </row>
    <row r="517" spans="2:10" ht="33" customHeight="1" x14ac:dyDescent="0.3">
      <c r="B517" s="233" t="s">
        <v>108</v>
      </c>
      <c r="C517" s="5" t="s">
        <v>21</v>
      </c>
      <c r="D517" s="22" t="s">
        <v>9</v>
      </c>
      <c r="E517" s="22" t="s">
        <v>3</v>
      </c>
      <c r="F517" s="1" t="s">
        <v>557</v>
      </c>
      <c r="G517" s="1" t="s">
        <v>107</v>
      </c>
      <c r="H517" s="246">
        <v>0</v>
      </c>
      <c r="I517" s="246">
        <f>681.7-4.7-19.5</f>
        <v>657.5</v>
      </c>
      <c r="J517" s="222">
        <v>691.7</v>
      </c>
    </row>
    <row r="518" spans="2:10" ht="46.5" customHeight="1" x14ac:dyDescent="0.3">
      <c r="B518" s="146" t="s">
        <v>289</v>
      </c>
      <c r="C518" s="5" t="s">
        <v>21</v>
      </c>
      <c r="D518" s="22" t="s">
        <v>9</v>
      </c>
      <c r="E518" s="26" t="s">
        <v>3</v>
      </c>
      <c r="F518" s="22" t="s">
        <v>244</v>
      </c>
      <c r="G518" s="22"/>
      <c r="H518" s="244">
        <f t="shared" ref="H518:J518" si="85">H519</f>
        <v>0</v>
      </c>
      <c r="I518" s="244">
        <f t="shared" si="85"/>
        <v>86.9</v>
      </c>
      <c r="J518" s="222">
        <f t="shared" si="85"/>
        <v>86.9</v>
      </c>
    </row>
    <row r="519" spans="2:10" ht="47.25" customHeight="1" x14ac:dyDescent="0.3">
      <c r="B519" s="146" t="s">
        <v>288</v>
      </c>
      <c r="C519" s="5" t="s">
        <v>21</v>
      </c>
      <c r="D519" s="22" t="s">
        <v>9</v>
      </c>
      <c r="E519" s="26" t="s">
        <v>3</v>
      </c>
      <c r="F519" s="22" t="s">
        <v>245</v>
      </c>
      <c r="G519" s="22"/>
      <c r="H519" s="244">
        <f>H520</f>
        <v>0</v>
      </c>
      <c r="I519" s="244">
        <f>I520</f>
        <v>86.9</v>
      </c>
      <c r="J519" s="222">
        <f>J520</f>
        <v>86.9</v>
      </c>
    </row>
    <row r="520" spans="2:10" ht="63.75" customHeight="1" x14ac:dyDescent="0.3">
      <c r="B520" s="147" t="s">
        <v>104</v>
      </c>
      <c r="C520" s="5" t="s">
        <v>21</v>
      </c>
      <c r="D520" s="22" t="s">
        <v>9</v>
      </c>
      <c r="E520" s="26" t="s">
        <v>3</v>
      </c>
      <c r="F520" s="22" t="s">
        <v>245</v>
      </c>
      <c r="G520" s="22" t="s">
        <v>83</v>
      </c>
      <c r="H520" s="22"/>
      <c r="I520" s="244">
        <v>86.9</v>
      </c>
      <c r="J520" s="222">
        <v>86.9</v>
      </c>
    </row>
    <row r="521" spans="2:10" ht="65.25" customHeight="1" x14ac:dyDescent="0.3">
      <c r="B521" s="149" t="s">
        <v>131</v>
      </c>
      <c r="C521" s="5" t="s">
        <v>21</v>
      </c>
      <c r="D521" s="1" t="s">
        <v>9</v>
      </c>
      <c r="E521" s="1" t="s">
        <v>3</v>
      </c>
      <c r="F521" s="1" t="s">
        <v>515</v>
      </c>
      <c r="G521" s="1"/>
      <c r="H521" s="244">
        <f t="shared" ref="H521:J522" si="86">H522</f>
        <v>0</v>
      </c>
      <c r="I521" s="244">
        <f t="shared" si="86"/>
        <v>57878.1</v>
      </c>
      <c r="J521" s="222">
        <f t="shared" si="86"/>
        <v>57992</v>
      </c>
    </row>
    <row r="522" spans="2:10" ht="60.75" customHeight="1" x14ac:dyDescent="0.3">
      <c r="B522" s="149" t="s">
        <v>96</v>
      </c>
      <c r="C522" s="5" t="s">
        <v>21</v>
      </c>
      <c r="D522" s="1" t="s">
        <v>9</v>
      </c>
      <c r="E522" s="1" t="s">
        <v>3</v>
      </c>
      <c r="F522" s="1" t="s">
        <v>516</v>
      </c>
      <c r="G522" s="1"/>
      <c r="H522" s="244">
        <f t="shared" si="86"/>
        <v>0</v>
      </c>
      <c r="I522" s="244">
        <f t="shared" si="86"/>
        <v>57878.1</v>
      </c>
      <c r="J522" s="222">
        <f t="shared" si="86"/>
        <v>57992</v>
      </c>
    </row>
    <row r="523" spans="2:10" ht="40.5" customHeight="1" x14ac:dyDescent="0.3">
      <c r="B523" s="11" t="s">
        <v>108</v>
      </c>
      <c r="C523" s="5" t="s">
        <v>21</v>
      </c>
      <c r="D523" s="1" t="s">
        <v>9</v>
      </c>
      <c r="E523" s="1" t="s">
        <v>3</v>
      </c>
      <c r="F523" s="1" t="s">
        <v>516</v>
      </c>
      <c r="G523" s="1" t="s">
        <v>107</v>
      </c>
      <c r="H523" s="1"/>
      <c r="I523" s="244">
        <v>57878.1</v>
      </c>
      <c r="J523" s="222">
        <v>57992</v>
      </c>
    </row>
    <row r="524" spans="2:10" ht="45.75" customHeight="1" x14ac:dyDescent="0.3">
      <c r="B524" s="149" t="s">
        <v>66</v>
      </c>
      <c r="C524" s="5" t="s">
        <v>21</v>
      </c>
      <c r="D524" s="1" t="s">
        <v>9</v>
      </c>
      <c r="E524" s="1" t="s">
        <v>10</v>
      </c>
      <c r="F524" s="1"/>
      <c r="G524" s="1"/>
      <c r="H524" s="246">
        <f>H525</f>
        <v>0</v>
      </c>
      <c r="I524" s="246">
        <f>I525</f>
        <v>11899.8</v>
      </c>
      <c r="J524" s="222">
        <f>J525</f>
        <v>11903</v>
      </c>
    </row>
    <row r="525" spans="2:10" ht="65.25" customHeight="1" x14ac:dyDescent="0.3">
      <c r="B525" s="208" t="s">
        <v>486</v>
      </c>
      <c r="C525" s="5" t="s">
        <v>21</v>
      </c>
      <c r="D525" s="1" t="s">
        <v>9</v>
      </c>
      <c r="E525" s="1" t="s">
        <v>10</v>
      </c>
      <c r="F525" s="1" t="s">
        <v>243</v>
      </c>
      <c r="G525" s="1"/>
      <c r="H525" s="246">
        <f>H526+H531</f>
        <v>0</v>
      </c>
      <c r="I525" s="246">
        <f>I526+I531</f>
        <v>11899.8</v>
      </c>
      <c r="J525" s="222">
        <f>J526+J531</f>
        <v>11903</v>
      </c>
    </row>
    <row r="526" spans="2:10" ht="68.25" customHeight="1" x14ac:dyDescent="0.3">
      <c r="B526" s="149" t="s">
        <v>131</v>
      </c>
      <c r="C526" s="5" t="s">
        <v>21</v>
      </c>
      <c r="D526" s="26" t="s">
        <v>9</v>
      </c>
      <c r="E526" s="1" t="s">
        <v>10</v>
      </c>
      <c r="F526" s="1" t="s">
        <v>515</v>
      </c>
      <c r="G526" s="1"/>
      <c r="H526" s="244">
        <f>H527</f>
        <v>0</v>
      </c>
      <c r="I526" s="244">
        <f>I527</f>
        <v>7313.5</v>
      </c>
      <c r="J526" s="222">
        <f>J527</f>
        <v>7314.9000000000005</v>
      </c>
    </row>
    <row r="527" spans="2:10" ht="67.5" customHeight="1" x14ac:dyDescent="0.3">
      <c r="B527" s="148" t="s">
        <v>96</v>
      </c>
      <c r="C527" s="5" t="s">
        <v>21</v>
      </c>
      <c r="D527" s="26" t="s">
        <v>9</v>
      </c>
      <c r="E527" s="1" t="s">
        <v>10</v>
      </c>
      <c r="F527" s="1" t="s">
        <v>516</v>
      </c>
      <c r="G527" s="22"/>
      <c r="H527" s="244">
        <f>H528+H529+H530</f>
        <v>0</v>
      </c>
      <c r="I527" s="244">
        <f>I528+I529+I530</f>
        <v>7313.5</v>
      </c>
      <c r="J527" s="222">
        <f>J528+J529+J530</f>
        <v>7314.9000000000005</v>
      </c>
    </row>
    <row r="528" spans="2:10" ht="48" customHeight="1" x14ac:dyDescent="0.3">
      <c r="B528" s="142" t="s">
        <v>88</v>
      </c>
      <c r="C528" s="5" t="s">
        <v>21</v>
      </c>
      <c r="D528" s="26" t="s">
        <v>9</v>
      </c>
      <c r="E528" s="1" t="s">
        <v>10</v>
      </c>
      <c r="F528" s="1" t="s">
        <v>516</v>
      </c>
      <c r="G528" s="26" t="s">
        <v>86</v>
      </c>
      <c r="H528" s="26"/>
      <c r="I528" s="244">
        <v>6629</v>
      </c>
      <c r="J528" s="222">
        <v>6629</v>
      </c>
    </row>
    <row r="529" spans="1:10" ht="60" customHeight="1" x14ac:dyDescent="0.3">
      <c r="B529" s="147" t="s">
        <v>104</v>
      </c>
      <c r="C529" s="5" t="s">
        <v>21</v>
      </c>
      <c r="D529" s="26" t="s">
        <v>9</v>
      </c>
      <c r="E529" s="1" t="s">
        <v>10</v>
      </c>
      <c r="F529" s="1" t="s">
        <v>516</v>
      </c>
      <c r="G529" s="1" t="s">
        <v>83</v>
      </c>
      <c r="H529" s="1"/>
      <c r="I529" s="244">
        <v>680.9</v>
      </c>
      <c r="J529" s="222">
        <v>682.3</v>
      </c>
    </row>
    <row r="530" spans="1:10" ht="48" customHeight="1" x14ac:dyDescent="0.3">
      <c r="B530" s="147" t="s">
        <v>162</v>
      </c>
      <c r="C530" s="5" t="s">
        <v>21</v>
      </c>
      <c r="D530" s="26" t="s">
        <v>9</v>
      </c>
      <c r="E530" s="1" t="s">
        <v>10</v>
      </c>
      <c r="F530" s="1" t="s">
        <v>516</v>
      </c>
      <c r="G530" s="1" t="s">
        <v>84</v>
      </c>
      <c r="H530" s="1"/>
      <c r="I530" s="244">
        <v>3.6</v>
      </c>
      <c r="J530" s="222">
        <v>3.6</v>
      </c>
    </row>
    <row r="531" spans="1:10" ht="48" customHeight="1" x14ac:dyDescent="0.3">
      <c r="B531" s="149" t="s">
        <v>336</v>
      </c>
      <c r="C531" s="5" t="s">
        <v>21</v>
      </c>
      <c r="D531" s="26" t="s">
        <v>9</v>
      </c>
      <c r="E531" s="1" t="s">
        <v>10</v>
      </c>
      <c r="F531" s="26" t="s">
        <v>247</v>
      </c>
      <c r="G531" s="1"/>
      <c r="H531" s="244">
        <f>H532</f>
        <v>0</v>
      </c>
      <c r="I531" s="244">
        <f>I532</f>
        <v>4586.3</v>
      </c>
      <c r="J531" s="222">
        <f>J532</f>
        <v>4588.1000000000004</v>
      </c>
    </row>
    <row r="532" spans="1:10" ht="44.25" customHeight="1" x14ac:dyDescent="0.3">
      <c r="B532" s="149" t="s">
        <v>94</v>
      </c>
      <c r="C532" s="5" t="s">
        <v>21</v>
      </c>
      <c r="D532" s="26" t="s">
        <v>9</v>
      </c>
      <c r="E532" s="1" t="s">
        <v>10</v>
      </c>
      <c r="F532" s="26" t="s">
        <v>517</v>
      </c>
      <c r="G532" s="22"/>
      <c r="H532" s="244">
        <f>H533+H534</f>
        <v>0</v>
      </c>
      <c r="I532" s="244">
        <f>I533+I534</f>
        <v>4586.3</v>
      </c>
      <c r="J532" s="222">
        <f>J533+J534</f>
        <v>4588.1000000000004</v>
      </c>
    </row>
    <row r="533" spans="1:10" ht="46.5" customHeight="1" x14ac:dyDescent="0.3">
      <c r="B533" s="142" t="s">
        <v>392</v>
      </c>
      <c r="C533" s="5" t="s">
        <v>21</v>
      </c>
      <c r="D533" s="26" t="s">
        <v>9</v>
      </c>
      <c r="E533" s="1" t="s">
        <v>10</v>
      </c>
      <c r="F533" s="26" t="s">
        <v>517</v>
      </c>
      <c r="G533" s="22" t="s">
        <v>82</v>
      </c>
      <c r="H533" s="22"/>
      <c r="I533" s="244">
        <v>4431.8</v>
      </c>
      <c r="J533" s="222">
        <v>4431.8</v>
      </c>
    </row>
    <row r="534" spans="1:10" ht="61.5" customHeight="1" x14ac:dyDescent="0.3">
      <c r="B534" s="147" t="s">
        <v>104</v>
      </c>
      <c r="C534" s="5" t="s">
        <v>21</v>
      </c>
      <c r="D534" s="26" t="s">
        <v>9</v>
      </c>
      <c r="E534" s="1" t="s">
        <v>10</v>
      </c>
      <c r="F534" s="26" t="s">
        <v>517</v>
      </c>
      <c r="G534" s="63" t="s">
        <v>83</v>
      </c>
      <c r="H534" s="63"/>
      <c r="I534" s="244">
        <v>154.5</v>
      </c>
      <c r="J534" s="222">
        <v>156.30000000000001</v>
      </c>
    </row>
    <row r="535" spans="1:10" ht="15" customHeight="1" x14ac:dyDescent="0.3">
      <c r="B535" s="147"/>
      <c r="C535" s="5"/>
      <c r="D535" s="1"/>
      <c r="E535" s="1"/>
      <c r="F535" s="1"/>
      <c r="G535" s="1"/>
      <c r="H535" s="1"/>
      <c r="I535" s="244"/>
      <c r="J535" s="222"/>
    </row>
    <row r="536" spans="1:10" ht="64.5" customHeight="1" x14ac:dyDescent="0.2">
      <c r="A536" s="18" t="s">
        <v>46</v>
      </c>
      <c r="B536" s="151" t="s">
        <v>71</v>
      </c>
      <c r="C536" s="14" t="s">
        <v>72</v>
      </c>
      <c r="D536" s="82"/>
      <c r="E536" s="82"/>
      <c r="F536" s="82"/>
      <c r="G536" s="82"/>
      <c r="H536" s="245">
        <f>H537</f>
        <v>0</v>
      </c>
      <c r="I536" s="245">
        <f>I537</f>
        <v>170591.8</v>
      </c>
      <c r="J536" s="223">
        <f>J537</f>
        <v>170943.1</v>
      </c>
    </row>
    <row r="537" spans="1:10" ht="25.5" customHeight="1" x14ac:dyDescent="0.3">
      <c r="B537" s="83" t="s">
        <v>68</v>
      </c>
      <c r="C537" s="27">
        <v>929</v>
      </c>
      <c r="D537" s="25" t="s">
        <v>26</v>
      </c>
      <c r="E537" s="25"/>
      <c r="F537" s="25"/>
      <c r="G537" s="25"/>
      <c r="H537" s="246">
        <f>H538+H547+H555</f>
        <v>0</v>
      </c>
      <c r="I537" s="246">
        <f>I538+I547+I555</f>
        <v>170591.8</v>
      </c>
      <c r="J537" s="246">
        <f>J538+J547+J555</f>
        <v>170943.1</v>
      </c>
    </row>
    <row r="538" spans="1:10" ht="30" customHeight="1" x14ac:dyDescent="0.3">
      <c r="B538" s="146" t="s">
        <v>78</v>
      </c>
      <c r="C538" s="27">
        <v>929</v>
      </c>
      <c r="D538" s="23" t="s">
        <v>26</v>
      </c>
      <c r="E538" s="22" t="s">
        <v>6</v>
      </c>
      <c r="F538" s="22"/>
      <c r="G538" s="23"/>
      <c r="H538" s="244">
        <f>H539</f>
        <v>0</v>
      </c>
      <c r="I538" s="244">
        <f>I539</f>
        <v>78757.799999999988</v>
      </c>
      <c r="J538" s="222">
        <f>J539</f>
        <v>78945.899999999994</v>
      </c>
    </row>
    <row r="539" spans="1:10" ht="78" customHeight="1" x14ac:dyDescent="0.3">
      <c r="B539" s="218" t="s">
        <v>487</v>
      </c>
      <c r="C539" s="27">
        <v>929</v>
      </c>
      <c r="D539" s="25" t="s">
        <v>26</v>
      </c>
      <c r="E539" s="25" t="s">
        <v>6</v>
      </c>
      <c r="F539" s="6" t="s">
        <v>231</v>
      </c>
      <c r="G539" s="23"/>
      <c r="H539" s="244">
        <f>H540+H542+H544</f>
        <v>0</v>
      </c>
      <c r="I539" s="244">
        <f>I540+I542+I544</f>
        <v>78757.799999999988</v>
      </c>
      <c r="J539" s="244">
        <f>J540+J542+J544</f>
        <v>78945.899999999994</v>
      </c>
    </row>
    <row r="540" spans="1:10" ht="78" customHeight="1" x14ac:dyDescent="0.3">
      <c r="B540" s="268" t="s">
        <v>96</v>
      </c>
      <c r="C540" s="27">
        <v>929</v>
      </c>
      <c r="D540" s="6" t="s">
        <v>26</v>
      </c>
      <c r="E540" s="6" t="s">
        <v>6</v>
      </c>
      <c r="F540" s="6" t="s">
        <v>523</v>
      </c>
      <c r="G540" s="5"/>
      <c r="H540" s="244">
        <f t="shared" ref="H540:J540" si="87">H541</f>
        <v>0</v>
      </c>
      <c r="I540" s="244">
        <f t="shared" si="87"/>
        <v>64874.8</v>
      </c>
      <c r="J540" s="222">
        <f t="shared" si="87"/>
        <v>65062.9</v>
      </c>
    </row>
    <row r="541" spans="1:10" ht="39.75" customHeight="1" x14ac:dyDescent="0.3">
      <c r="B541" s="212" t="s">
        <v>108</v>
      </c>
      <c r="C541" s="27">
        <v>929</v>
      </c>
      <c r="D541" s="6" t="s">
        <v>26</v>
      </c>
      <c r="E541" s="6" t="s">
        <v>6</v>
      </c>
      <c r="F541" s="6" t="s">
        <v>523</v>
      </c>
      <c r="G541" s="5" t="s">
        <v>107</v>
      </c>
      <c r="H541" s="5"/>
      <c r="I541" s="244">
        <v>64874.8</v>
      </c>
      <c r="J541" s="222">
        <v>65062.9</v>
      </c>
    </row>
    <row r="542" spans="1:10" ht="78" customHeight="1" x14ac:dyDescent="0.3">
      <c r="B542" s="212" t="s">
        <v>425</v>
      </c>
      <c r="C542" s="27">
        <v>929</v>
      </c>
      <c r="D542" s="6" t="s">
        <v>26</v>
      </c>
      <c r="E542" s="6" t="s">
        <v>6</v>
      </c>
      <c r="F542" s="6" t="s">
        <v>524</v>
      </c>
      <c r="G542" s="5"/>
      <c r="H542" s="244">
        <f>H543</f>
        <v>0</v>
      </c>
      <c r="I542" s="244">
        <f>I543</f>
        <v>2397.4</v>
      </c>
      <c r="J542" s="222">
        <f>J543</f>
        <v>2397.4</v>
      </c>
    </row>
    <row r="543" spans="1:10" ht="40.5" customHeight="1" x14ac:dyDescent="0.3">
      <c r="B543" s="212" t="s">
        <v>108</v>
      </c>
      <c r="C543" s="27">
        <v>929</v>
      </c>
      <c r="D543" s="6" t="s">
        <v>26</v>
      </c>
      <c r="E543" s="6" t="s">
        <v>6</v>
      </c>
      <c r="F543" s="6" t="s">
        <v>524</v>
      </c>
      <c r="G543" s="5" t="s">
        <v>107</v>
      </c>
      <c r="H543" s="5"/>
      <c r="I543" s="244">
        <v>2397.4</v>
      </c>
      <c r="J543" s="222">
        <v>2397.4</v>
      </c>
    </row>
    <row r="544" spans="1:10" ht="44.25" customHeight="1" x14ac:dyDescent="0.3">
      <c r="B544" s="9" t="s">
        <v>130</v>
      </c>
      <c r="C544" s="27">
        <v>929</v>
      </c>
      <c r="D544" s="23" t="s">
        <v>26</v>
      </c>
      <c r="E544" s="23" t="s">
        <v>6</v>
      </c>
      <c r="F544" s="22" t="s">
        <v>522</v>
      </c>
      <c r="G544" s="22"/>
      <c r="H544" s="244">
        <f>H546+H545</f>
        <v>0</v>
      </c>
      <c r="I544" s="244">
        <f>I546+I545</f>
        <v>11485.599999999999</v>
      </c>
      <c r="J544" s="222">
        <f>J546+J545</f>
        <v>11485.599999999999</v>
      </c>
    </row>
    <row r="545" spans="1:10" ht="44.25" customHeight="1" x14ac:dyDescent="0.3">
      <c r="B545" s="142" t="s">
        <v>392</v>
      </c>
      <c r="C545" s="27">
        <v>929</v>
      </c>
      <c r="D545" s="23" t="s">
        <v>26</v>
      </c>
      <c r="E545" s="23" t="s">
        <v>6</v>
      </c>
      <c r="F545" s="22" t="s">
        <v>522</v>
      </c>
      <c r="G545" s="22" t="s">
        <v>82</v>
      </c>
      <c r="H545" s="22"/>
      <c r="I545" s="244">
        <v>4711.8999999999996</v>
      </c>
      <c r="J545" s="222">
        <v>4711.8999999999996</v>
      </c>
    </row>
    <row r="546" spans="1:10" ht="60.75" customHeight="1" x14ac:dyDescent="0.3">
      <c r="B546" s="147" t="s">
        <v>104</v>
      </c>
      <c r="C546" s="27">
        <v>929</v>
      </c>
      <c r="D546" s="23" t="s">
        <v>26</v>
      </c>
      <c r="E546" s="23" t="s">
        <v>6</v>
      </c>
      <c r="F546" s="22" t="s">
        <v>522</v>
      </c>
      <c r="G546" s="22" t="s">
        <v>83</v>
      </c>
      <c r="H546" s="22"/>
      <c r="I546" s="244">
        <v>6773.7</v>
      </c>
      <c r="J546" s="222">
        <v>6773.7</v>
      </c>
    </row>
    <row r="547" spans="1:10" ht="46.5" customHeight="1" x14ac:dyDescent="0.3">
      <c r="B547" s="127" t="s">
        <v>570</v>
      </c>
      <c r="C547" s="258" t="s">
        <v>72</v>
      </c>
      <c r="D547" s="259" t="s">
        <v>26</v>
      </c>
      <c r="E547" s="259" t="s">
        <v>8</v>
      </c>
      <c r="F547" s="258"/>
      <c r="G547" s="257"/>
      <c r="H547" s="260">
        <f t="shared" ref="H547:J547" si="88">H548</f>
        <v>0</v>
      </c>
      <c r="I547" s="260">
        <f t="shared" si="88"/>
        <v>89280.6</v>
      </c>
      <c r="J547" s="222">
        <f t="shared" si="88"/>
        <v>89443.8</v>
      </c>
    </row>
    <row r="548" spans="1:10" ht="72" customHeight="1" x14ac:dyDescent="0.3">
      <c r="B548" s="267" t="s">
        <v>561</v>
      </c>
      <c r="C548" s="258" t="s">
        <v>72</v>
      </c>
      <c r="D548" s="259" t="s">
        <v>26</v>
      </c>
      <c r="E548" s="259" t="s">
        <v>8</v>
      </c>
      <c r="F548" s="5" t="s">
        <v>231</v>
      </c>
      <c r="G548" s="25"/>
      <c r="H548" s="260">
        <f>H549+H551+H553</f>
        <v>0</v>
      </c>
      <c r="I548" s="260">
        <f>I549+I551+I553</f>
        <v>89280.6</v>
      </c>
      <c r="J548" s="222">
        <f>J549+J551+J553</f>
        <v>89443.8</v>
      </c>
    </row>
    <row r="549" spans="1:10" ht="60.75" customHeight="1" x14ac:dyDescent="0.3">
      <c r="B549" s="268" t="s">
        <v>96</v>
      </c>
      <c r="C549" s="258" t="s">
        <v>72</v>
      </c>
      <c r="D549" s="259" t="s">
        <v>26</v>
      </c>
      <c r="E549" s="259" t="s">
        <v>8</v>
      </c>
      <c r="F549" s="5" t="s">
        <v>523</v>
      </c>
      <c r="G549" s="5"/>
      <c r="H549" s="260">
        <f>H550</f>
        <v>0</v>
      </c>
      <c r="I549" s="260">
        <f>I550</f>
        <v>87138.3</v>
      </c>
      <c r="J549" s="222">
        <f>J550</f>
        <v>87275.8</v>
      </c>
    </row>
    <row r="550" spans="1:10" ht="60.75" customHeight="1" x14ac:dyDescent="0.3">
      <c r="B550" s="212" t="s">
        <v>108</v>
      </c>
      <c r="C550" s="258" t="s">
        <v>72</v>
      </c>
      <c r="D550" s="259" t="s">
        <v>26</v>
      </c>
      <c r="E550" s="259" t="s">
        <v>8</v>
      </c>
      <c r="F550" s="5" t="s">
        <v>523</v>
      </c>
      <c r="G550" s="5" t="s">
        <v>107</v>
      </c>
      <c r="H550" s="5"/>
      <c r="I550" s="260">
        <v>87138.3</v>
      </c>
      <c r="J550" s="222">
        <v>87275.8</v>
      </c>
    </row>
    <row r="551" spans="1:10" ht="60.75" customHeight="1" x14ac:dyDescent="0.3">
      <c r="B551" s="212" t="s">
        <v>565</v>
      </c>
      <c r="C551" s="258" t="s">
        <v>72</v>
      </c>
      <c r="D551" s="259" t="s">
        <v>26</v>
      </c>
      <c r="E551" s="259" t="s">
        <v>8</v>
      </c>
      <c r="F551" s="5" t="s">
        <v>522</v>
      </c>
      <c r="G551" s="5"/>
      <c r="H551" s="260">
        <f>H552</f>
        <v>0</v>
      </c>
      <c r="I551" s="260">
        <f>I552</f>
        <v>1500</v>
      </c>
      <c r="J551" s="222">
        <f>J552</f>
        <v>1500</v>
      </c>
    </row>
    <row r="552" spans="1:10" ht="36" customHeight="1" x14ac:dyDescent="0.3">
      <c r="B552" s="275" t="s">
        <v>108</v>
      </c>
      <c r="C552" s="258" t="s">
        <v>72</v>
      </c>
      <c r="D552" s="259" t="s">
        <v>26</v>
      </c>
      <c r="E552" s="259" t="s">
        <v>8</v>
      </c>
      <c r="F552" s="5" t="s">
        <v>522</v>
      </c>
      <c r="G552" s="5" t="s">
        <v>107</v>
      </c>
      <c r="H552" s="5"/>
      <c r="I552" s="260">
        <v>1500</v>
      </c>
      <c r="J552" s="222">
        <v>1500</v>
      </c>
    </row>
    <row r="553" spans="1:10" ht="197.25" customHeight="1" x14ac:dyDescent="0.3">
      <c r="B553" s="275" t="s">
        <v>582</v>
      </c>
      <c r="C553" s="258" t="s">
        <v>72</v>
      </c>
      <c r="D553" s="259" t="s">
        <v>26</v>
      </c>
      <c r="E553" s="259" t="s">
        <v>8</v>
      </c>
      <c r="F553" s="5" t="s">
        <v>581</v>
      </c>
      <c r="G553" s="5"/>
      <c r="H553" s="260">
        <f>H554</f>
        <v>0</v>
      </c>
      <c r="I553" s="260">
        <f>I554</f>
        <v>642.29999999999995</v>
      </c>
      <c r="J553" s="222">
        <f>J554</f>
        <v>668</v>
      </c>
    </row>
    <row r="554" spans="1:10" ht="37.5" customHeight="1" x14ac:dyDescent="0.3">
      <c r="B554" s="275" t="s">
        <v>108</v>
      </c>
      <c r="C554" s="258" t="s">
        <v>72</v>
      </c>
      <c r="D554" s="259" t="s">
        <v>26</v>
      </c>
      <c r="E554" s="259" t="s">
        <v>8</v>
      </c>
      <c r="F554" s="5" t="s">
        <v>581</v>
      </c>
      <c r="G554" s="5" t="s">
        <v>107</v>
      </c>
      <c r="H554" s="5"/>
      <c r="I554" s="260">
        <f>675.8-33.5</f>
        <v>642.29999999999995</v>
      </c>
      <c r="J554" s="222">
        <f>702.8-34.8</f>
        <v>668</v>
      </c>
    </row>
    <row r="555" spans="1:10" ht="51.75" customHeight="1" x14ac:dyDescent="0.3">
      <c r="B555" s="149" t="s">
        <v>69</v>
      </c>
      <c r="C555" s="27">
        <v>929</v>
      </c>
      <c r="D555" s="25" t="s">
        <v>26</v>
      </c>
      <c r="E555" s="25" t="s">
        <v>5</v>
      </c>
      <c r="F555" s="25"/>
      <c r="G555" s="129"/>
      <c r="H555" s="244">
        <f t="shared" ref="H555:I555" si="89">H556</f>
        <v>0</v>
      </c>
      <c r="I555" s="244">
        <f t="shared" si="89"/>
        <v>2553.4</v>
      </c>
      <c r="J555" s="222">
        <f>J556</f>
        <v>2553.4</v>
      </c>
    </row>
    <row r="556" spans="1:10" ht="80.25" customHeight="1" x14ac:dyDescent="0.3">
      <c r="B556" s="208" t="s">
        <v>487</v>
      </c>
      <c r="C556" s="27">
        <v>929</v>
      </c>
      <c r="D556" s="25" t="s">
        <v>26</v>
      </c>
      <c r="E556" s="25" t="s">
        <v>5</v>
      </c>
      <c r="F556" s="6" t="s">
        <v>231</v>
      </c>
      <c r="G556" s="129"/>
      <c r="H556" s="244">
        <f>H557</f>
        <v>0</v>
      </c>
      <c r="I556" s="244">
        <f>I557</f>
        <v>2553.4</v>
      </c>
      <c r="J556" s="222">
        <f>J557</f>
        <v>2553.4</v>
      </c>
    </row>
    <row r="557" spans="1:10" ht="42.75" customHeight="1" x14ac:dyDescent="0.3">
      <c r="B557" s="149" t="s">
        <v>94</v>
      </c>
      <c r="C557" s="27">
        <v>929</v>
      </c>
      <c r="D557" s="25" t="s">
        <v>26</v>
      </c>
      <c r="E557" s="25" t="s">
        <v>5</v>
      </c>
      <c r="F557" s="25" t="s">
        <v>521</v>
      </c>
      <c r="G557" s="129"/>
      <c r="H557" s="244">
        <f>H558+H559</f>
        <v>0</v>
      </c>
      <c r="I557" s="244">
        <f>I558+I559</f>
        <v>2553.4</v>
      </c>
      <c r="J557" s="222">
        <f>J558+J559</f>
        <v>2553.4</v>
      </c>
    </row>
    <row r="558" spans="1:10" ht="49.5" customHeight="1" x14ac:dyDescent="0.3">
      <c r="B558" s="142" t="s">
        <v>392</v>
      </c>
      <c r="C558" s="27">
        <v>929</v>
      </c>
      <c r="D558" s="25" t="s">
        <v>26</v>
      </c>
      <c r="E558" s="25" t="s">
        <v>5</v>
      </c>
      <c r="F558" s="25" t="s">
        <v>521</v>
      </c>
      <c r="G558" s="25" t="s">
        <v>82</v>
      </c>
      <c r="H558" s="298"/>
      <c r="I558" s="244">
        <v>2428.4</v>
      </c>
      <c r="J558" s="222">
        <v>2428.4</v>
      </c>
    </row>
    <row r="559" spans="1:10" ht="71.25" customHeight="1" x14ac:dyDescent="0.3">
      <c r="B559" s="147" t="s">
        <v>104</v>
      </c>
      <c r="C559" s="27">
        <v>929</v>
      </c>
      <c r="D559" s="25" t="s">
        <v>26</v>
      </c>
      <c r="E559" s="25" t="s">
        <v>5</v>
      </c>
      <c r="F559" s="25" t="s">
        <v>521</v>
      </c>
      <c r="G559" s="25" t="s">
        <v>83</v>
      </c>
      <c r="H559" s="298"/>
      <c r="I559" s="244">
        <v>125</v>
      </c>
      <c r="J559" s="222">
        <v>125</v>
      </c>
    </row>
    <row r="560" spans="1:10" ht="91.5" customHeight="1" x14ac:dyDescent="0.2">
      <c r="A560" s="18" t="s">
        <v>70</v>
      </c>
      <c r="B560" s="151" t="s">
        <v>55</v>
      </c>
      <c r="C560" s="14" t="s">
        <v>49</v>
      </c>
      <c r="D560" s="82"/>
      <c r="E560" s="82"/>
      <c r="F560" s="82"/>
      <c r="G560" s="82"/>
      <c r="H560" s="245">
        <f>H561</f>
        <v>0</v>
      </c>
      <c r="I560" s="245">
        <f>I561</f>
        <v>24167.599999999999</v>
      </c>
      <c r="J560" s="223">
        <f>J561</f>
        <v>24174.799999999999</v>
      </c>
    </row>
    <row r="561" spans="2:10" ht="29.25" customHeight="1" x14ac:dyDescent="0.3">
      <c r="B561" s="10" t="s">
        <v>0</v>
      </c>
      <c r="C561" s="5" t="s">
        <v>49</v>
      </c>
      <c r="D561" s="8" t="s">
        <v>7</v>
      </c>
      <c r="E561" s="7"/>
      <c r="F561" s="7"/>
      <c r="G561" s="7"/>
      <c r="H561" s="244">
        <f>H562+H574</f>
        <v>0</v>
      </c>
      <c r="I561" s="244">
        <f>I562+I574</f>
        <v>24167.599999999999</v>
      </c>
      <c r="J561" s="222">
        <f>J562+J574</f>
        <v>24174.799999999999</v>
      </c>
    </row>
    <row r="562" spans="2:10" ht="22.5" customHeight="1" x14ac:dyDescent="0.3">
      <c r="B562" s="147" t="s">
        <v>293</v>
      </c>
      <c r="C562" s="5" t="s">
        <v>49</v>
      </c>
      <c r="D562" s="1" t="s">
        <v>7</v>
      </c>
      <c r="E562" s="1" t="s">
        <v>7</v>
      </c>
      <c r="F562" s="1"/>
      <c r="G562" s="1"/>
      <c r="H562" s="246">
        <f>H563</f>
        <v>0</v>
      </c>
      <c r="I562" s="246">
        <f>I563</f>
        <v>21595.899999999998</v>
      </c>
      <c r="J562" s="222">
        <f>J563</f>
        <v>21603.1</v>
      </c>
    </row>
    <row r="563" spans="2:10" ht="81.75" customHeight="1" x14ac:dyDescent="0.3">
      <c r="B563" s="147" t="s">
        <v>488</v>
      </c>
      <c r="C563" s="5" t="s">
        <v>49</v>
      </c>
      <c r="D563" s="1" t="s">
        <v>7</v>
      </c>
      <c r="E563" s="1" t="s">
        <v>7</v>
      </c>
      <c r="F563" s="1" t="s">
        <v>222</v>
      </c>
      <c r="G563" s="1"/>
      <c r="H563" s="246">
        <f t="shared" ref="H563:J563" si="90">H564</f>
        <v>0</v>
      </c>
      <c r="I563" s="246">
        <f t="shared" si="90"/>
        <v>21595.899999999998</v>
      </c>
      <c r="J563" s="222">
        <f t="shared" si="90"/>
        <v>21603.1</v>
      </c>
    </row>
    <row r="564" spans="2:10" ht="78" customHeight="1" x14ac:dyDescent="0.3">
      <c r="B564" s="11" t="s">
        <v>126</v>
      </c>
      <c r="C564" s="5" t="s">
        <v>49</v>
      </c>
      <c r="D564" s="1" t="s">
        <v>7</v>
      </c>
      <c r="E564" s="1" t="s">
        <v>7</v>
      </c>
      <c r="F564" s="1" t="s">
        <v>223</v>
      </c>
      <c r="G564" s="1"/>
      <c r="H564" s="246">
        <f>H565+H567</f>
        <v>0</v>
      </c>
      <c r="I564" s="246">
        <f>I565+I567</f>
        <v>21595.899999999998</v>
      </c>
      <c r="J564" s="222">
        <f>J565+J567</f>
        <v>21603.1</v>
      </c>
    </row>
    <row r="565" spans="2:10" ht="78" customHeight="1" x14ac:dyDescent="0.3">
      <c r="B565" s="11" t="s">
        <v>127</v>
      </c>
      <c r="C565" s="5" t="s">
        <v>49</v>
      </c>
      <c r="D565" s="1" t="s">
        <v>7</v>
      </c>
      <c r="E565" s="1" t="s">
        <v>7</v>
      </c>
      <c r="F565" s="1" t="s">
        <v>224</v>
      </c>
      <c r="G565" s="1"/>
      <c r="H565" s="246">
        <f>H566</f>
        <v>0</v>
      </c>
      <c r="I565" s="246">
        <f>I566</f>
        <v>2303.6</v>
      </c>
      <c r="J565" s="222">
        <f>J566</f>
        <v>2303.6</v>
      </c>
    </row>
    <row r="566" spans="2:10" ht="65.25" customHeight="1" x14ac:dyDescent="0.3">
      <c r="B566" s="147" t="s">
        <v>104</v>
      </c>
      <c r="C566" s="5" t="s">
        <v>49</v>
      </c>
      <c r="D566" s="1" t="s">
        <v>7</v>
      </c>
      <c r="E566" s="1" t="s">
        <v>7</v>
      </c>
      <c r="F566" s="1" t="s">
        <v>224</v>
      </c>
      <c r="G566" s="1" t="s">
        <v>83</v>
      </c>
      <c r="H566" s="1"/>
      <c r="I566" s="246">
        <v>2303.6</v>
      </c>
      <c r="J566" s="222">
        <v>2303.6</v>
      </c>
    </row>
    <row r="567" spans="2:10" ht="42.75" customHeight="1" x14ac:dyDescent="0.3">
      <c r="B567" s="70" t="s">
        <v>119</v>
      </c>
      <c r="C567" s="5" t="s">
        <v>49</v>
      </c>
      <c r="D567" s="1" t="s">
        <v>7</v>
      </c>
      <c r="E567" s="1" t="s">
        <v>7</v>
      </c>
      <c r="F567" s="1" t="s">
        <v>225</v>
      </c>
      <c r="G567" s="1"/>
      <c r="H567" s="246">
        <f>H568+H572</f>
        <v>0</v>
      </c>
      <c r="I567" s="246">
        <f>I568+I572</f>
        <v>19292.3</v>
      </c>
      <c r="J567" s="222">
        <f>J568+J572</f>
        <v>19299.5</v>
      </c>
    </row>
    <row r="568" spans="2:10" ht="62.25" customHeight="1" x14ac:dyDescent="0.3">
      <c r="B568" s="70" t="s">
        <v>96</v>
      </c>
      <c r="C568" s="60" t="s">
        <v>49</v>
      </c>
      <c r="D568" s="61" t="s">
        <v>7</v>
      </c>
      <c r="E568" s="61" t="s">
        <v>7</v>
      </c>
      <c r="F568" s="61" t="s">
        <v>227</v>
      </c>
      <c r="G568" s="61"/>
      <c r="H568" s="247">
        <f>H569+H570+H571</f>
        <v>0</v>
      </c>
      <c r="I568" s="247">
        <f>I569+I570+I571</f>
        <v>17202.8</v>
      </c>
      <c r="J568" s="222">
        <f>J569+J570+J571</f>
        <v>17210</v>
      </c>
    </row>
    <row r="569" spans="2:10" ht="48.75" customHeight="1" x14ac:dyDescent="0.3">
      <c r="B569" s="155" t="s">
        <v>88</v>
      </c>
      <c r="C569" s="60" t="s">
        <v>49</v>
      </c>
      <c r="D569" s="65" t="s">
        <v>7</v>
      </c>
      <c r="E569" s="65" t="s">
        <v>7</v>
      </c>
      <c r="F569" s="61" t="s">
        <v>227</v>
      </c>
      <c r="G569" s="60" t="s">
        <v>86</v>
      </c>
      <c r="H569" s="60"/>
      <c r="I569" s="247">
        <v>15462.2</v>
      </c>
      <c r="J569" s="222">
        <v>15462.2</v>
      </c>
    </row>
    <row r="570" spans="2:10" ht="71.25" customHeight="1" x14ac:dyDescent="0.3">
      <c r="B570" s="66" t="s">
        <v>104</v>
      </c>
      <c r="C570" s="60" t="s">
        <v>49</v>
      </c>
      <c r="D570" s="65" t="s">
        <v>7</v>
      </c>
      <c r="E570" s="65" t="s">
        <v>7</v>
      </c>
      <c r="F570" s="61" t="s">
        <v>227</v>
      </c>
      <c r="G570" s="61" t="s">
        <v>83</v>
      </c>
      <c r="H570" s="61"/>
      <c r="I570" s="247">
        <v>1547.8</v>
      </c>
      <c r="J570" s="222">
        <v>1555</v>
      </c>
    </row>
    <row r="571" spans="2:10" ht="32.25" customHeight="1" x14ac:dyDescent="0.3">
      <c r="B571" s="66" t="s">
        <v>162</v>
      </c>
      <c r="C571" s="60" t="s">
        <v>49</v>
      </c>
      <c r="D571" s="65" t="s">
        <v>7</v>
      </c>
      <c r="E571" s="65" t="s">
        <v>7</v>
      </c>
      <c r="F571" s="61" t="s">
        <v>227</v>
      </c>
      <c r="G571" s="61" t="s">
        <v>84</v>
      </c>
      <c r="H571" s="61"/>
      <c r="I571" s="247">
        <v>192.8</v>
      </c>
      <c r="J571" s="222">
        <v>192.8</v>
      </c>
    </row>
    <row r="572" spans="2:10" ht="43.5" customHeight="1" x14ac:dyDescent="0.3">
      <c r="B572" s="66" t="s">
        <v>499</v>
      </c>
      <c r="C572" s="60" t="s">
        <v>49</v>
      </c>
      <c r="D572" s="65" t="s">
        <v>7</v>
      </c>
      <c r="E572" s="65" t="s">
        <v>7</v>
      </c>
      <c r="F572" s="61" t="s">
        <v>498</v>
      </c>
      <c r="G572" s="61"/>
      <c r="H572" s="247">
        <f>H573</f>
        <v>0</v>
      </c>
      <c r="I572" s="247">
        <f>I573</f>
        <v>2089.5</v>
      </c>
      <c r="J572" s="222">
        <f>J573</f>
        <v>2089.5</v>
      </c>
    </row>
    <row r="573" spans="2:10" ht="43.5" customHeight="1" x14ac:dyDescent="0.3">
      <c r="B573" s="213" t="s">
        <v>88</v>
      </c>
      <c r="C573" s="60" t="s">
        <v>49</v>
      </c>
      <c r="D573" s="65" t="s">
        <v>7</v>
      </c>
      <c r="E573" s="65" t="s">
        <v>7</v>
      </c>
      <c r="F573" s="61" t="s">
        <v>498</v>
      </c>
      <c r="G573" s="61" t="s">
        <v>86</v>
      </c>
      <c r="H573" s="61"/>
      <c r="I573" s="247">
        <v>2089.5</v>
      </c>
      <c r="J573" s="222">
        <v>2089.5</v>
      </c>
    </row>
    <row r="574" spans="2:10" ht="37.5" customHeight="1" x14ac:dyDescent="0.3">
      <c r="B574" s="155" t="s">
        <v>17</v>
      </c>
      <c r="C574" s="60" t="s">
        <v>49</v>
      </c>
      <c r="D574" s="65" t="s">
        <v>7</v>
      </c>
      <c r="E574" s="65" t="s">
        <v>11</v>
      </c>
      <c r="F574" s="61"/>
      <c r="G574" s="61"/>
      <c r="H574" s="247">
        <f t="shared" ref="H574:J576" si="91">H575</f>
        <v>0</v>
      </c>
      <c r="I574" s="247">
        <f t="shared" si="91"/>
        <v>2571.6999999999998</v>
      </c>
      <c r="J574" s="222">
        <f t="shared" si="91"/>
        <v>2571.6999999999998</v>
      </c>
    </row>
    <row r="575" spans="2:10" ht="87.75" customHeight="1" x14ac:dyDescent="0.3">
      <c r="B575" s="205" t="s">
        <v>488</v>
      </c>
      <c r="C575" s="60" t="s">
        <v>49</v>
      </c>
      <c r="D575" s="61" t="s">
        <v>7</v>
      </c>
      <c r="E575" s="61" t="s">
        <v>11</v>
      </c>
      <c r="F575" s="61" t="s">
        <v>222</v>
      </c>
      <c r="G575" s="61"/>
      <c r="H575" s="247">
        <f t="shared" si="91"/>
        <v>0</v>
      </c>
      <c r="I575" s="247">
        <f t="shared" si="91"/>
        <v>2571.6999999999998</v>
      </c>
      <c r="J575" s="222">
        <f t="shared" si="91"/>
        <v>2571.6999999999998</v>
      </c>
    </row>
    <row r="576" spans="2:10" ht="45.75" customHeight="1" x14ac:dyDescent="0.3">
      <c r="B576" s="70" t="s">
        <v>119</v>
      </c>
      <c r="C576" s="60" t="s">
        <v>49</v>
      </c>
      <c r="D576" s="61" t="s">
        <v>7</v>
      </c>
      <c r="E576" s="61" t="s">
        <v>11</v>
      </c>
      <c r="F576" s="61" t="s">
        <v>225</v>
      </c>
      <c r="G576" s="61"/>
      <c r="H576" s="247">
        <f t="shared" si="91"/>
        <v>0</v>
      </c>
      <c r="I576" s="247">
        <f t="shared" si="91"/>
        <v>2571.6999999999998</v>
      </c>
      <c r="J576" s="222">
        <f t="shared" si="91"/>
        <v>2571.6999999999998</v>
      </c>
    </row>
    <row r="577" spans="1:10" ht="47.25" customHeight="1" x14ac:dyDescent="0.3">
      <c r="B577" s="66" t="s">
        <v>94</v>
      </c>
      <c r="C577" s="60" t="s">
        <v>49</v>
      </c>
      <c r="D577" s="61" t="s">
        <v>7</v>
      </c>
      <c r="E577" s="61" t="s">
        <v>11</v>
      </c>
      <c r="F577" s="110" t="s">
        <v>226</v>
      </c>
      <c r="G577" s="61"/>
      <c r="H577" s="247">
        <f>H578+H579</f>
        <v>0</v>
      </c>
      <c r="I577" s="247">
        <f>I578+I579</f>
        <v>2571.6999999999998</v>
      </c>
      <c r="J577" s="222">
        <f>J578+J579</f>
        <v>2571.6999999999998</v>
      </c>
    </row>
    <row r="578" spans="1:10" ht="44.25" customHeight="1" x14ac:dyDescent="0.3">
      <c r="B578" s="155" t="s">
        <v>392</v>
      </c>
      <c r="C578" s="60" t="s">
        <v>49</v>
      </c>
      <c r="D578" s="61" t="s">
        <v>7</v>
      </c>
      <c r="E578" s="61" t="s">
        <v>11</v>
      </c>
      <c r="F578" s="110" t="s">
        <v>226</v>
      </c>
      <c r="G578" s="61" t="s">
        <v>82</v>
      </c>
      <c r="H578" s="61"/>
      <c r="I578" s="247">
        <v>2499.1</v>
      </c>
      <c r="J578" s="222">
        <v>2499.1</v>
      </c>
    </row>
    <row r="579" spans="1:10" ht="65.25" customHeight="1" x14ac:dyDescent="0.3">
      <c r="B579" s="66" t="s">
        <v>104</v>
      </c>
      <c r="C579" s="60" t="s">
        <v>49</v>
      </c>
      <c r="D579" s="61" t="s">
        <v>7</v>
      </c>
      <c r="E579" s="61" t="s">
        <v>11</v>
      </c>
      <c r="F579" s="110" t="s">
        <v>226</v>
      </c>
      <c r="G579" s="61" t="s">
        <v>83</v>
      </c>
      <c r="H579" s="61"/>
      <c r="I579" s="247">
        <v>72.599999999999994</v>
      </c>
      <c r="J579" s="222">
        <v>72.599999999999994</v>
      </c>
    </row>
    <row r="580" spans="1:10" ht="105" customHeight="1" x14ac:dyDescent="0.2">
      <c r="A580" s="18" t="s">
        <v>149</v>
      </c>
      <c r="B580" s="151" t="s">
        <v>574</v>
      </c>
      <c r="C580" s="14" t="s">
        <v>67</v>
      </c>
      <c r="D580" s="82"/>
      <c r="E580" s="82"/>
      <c r="F580" s="82"/>
      <c r="G580" s="82"/>
      <c r="H580" s="243">
        <f>H581+H592</f>
        <v>0</v>
      </c>
      <c r="I580" s="243">
        <f>I581+I592</f>
        <v>143057.80000000002</v>
      </c>
      <c r="J580" s="223">
        <f>J581+J592</f>
        <v>145845.70000000001</v>
      </c>
    </row>
    <row r="581" spans="1:10" ht="18.75" x14ac:dyDescent="0.3">
      <c r="B581" s="10" t="s">
        <v>0</v>
      </c>
      <c r="C581" s="5" t="s">
        <v>67</v>
      </c>
      <c r="D581" s="7" t="s">
        <v>7</v>
      </c>
      <c r="E581" s="7"/>
      <c r="F581" s="7"/>
      <c r="G581" s="3"/>
      <c r="H581" s="244">
        <f>H582+H587</f>
        <v>0</v>
      </c>
      <c r="I581" s="244">
        <f>I582+I587</f>
        <v>22.7</v>
      </c>
      <c r="J581" s="222">
        <f>J582+J587</f>
        <v>22.7</v>
      </c>
    </row>
    <row r="582" spans="1:10" ht="26.25" customHeight="1" x14ac:dyDescent="0.3">
      <c r="B582" s="147" t="s">
        <v>293</v>
      </c>
      <c r="C582" s="5" t="s">
        <v>67</v>
      </c>
      <c r="D582" s="1" t="s">
        <v>7</v>
      </c>
      <c r="E582" s="1" t="s">
        <v>7</v>
      </c>
      <c r="F582" s="1"/>
      <c r="G582" s="5"/>
      <c r="H582" s="246" t="str">
        <f t="shared" ref="H582:J583" si="92">H583</f>
        <v>-22,7</v>
      </c>
      <c r="I582" s="246">
        <f t="shared" si="92"/>
        <v>0</v>
      </c>
      <c r="J582" s="222">
        <f t="shared" si="92"/>
        <v>0</v>
      </c>
    </row>
    <row r="583" spans="1:10" ht="62.25" customHeight="1" x14ac:dyDescent="0.3">
      <c r="B583" s="70" t="s">
        <v>489</v>
      </c>
      <c r="C583" s="5" t="s">
        <v>67</v>
      </c>
      <c r="D583" s="1" t="s">
        <v>7</v>
      </c>
      <c r="E583" s="1" t="s">
        <v>7</v>
      </c>
      <c r="F583" s="1" t="s">
        <v>218</v>
      </c>
      <c r="G583" s="5"/>
      <c r="H583" s="246" t="str">
        <f t="shared" si="92"/>
        <v>-22,7</v>
      </c>
      <c r="I583" s="246">
        <f t="shared" si="92"/>
        <v>0</v>
      </c>
      <c r="J583" s="222">
        <f t="shared" si="92"/>
        <v>0</v>
      </c>
    </row>
    <row r="584" spans="1:10" ht="68.25" customHeight="1" x14ac:dyDescent="0.3">
      <c r="B584" s="69" t="s">
        <v>118</v>
      </c>
      <c r="C584" s="5" t="s">
        <v>67</v>
      </c>
      <c r="D584" s="1" t="s">
        <v>7</v>
      </c>
      <c r="E584" s="1" t="s">
        <v>7</v>
      </c>
      <c r="F584" s="1" t="s">
        <v>229</v>
      </c>
      <c r="G584" s="5"/>
      <c r="H584" s="246" t="str">
        <f t="shared" ref="H584:J585" si="93">H585</f>
        <v>-22,7</v>
      </c>
      <c r="I584" s="246">
        <f t="shared" si="93"/>
        <v>0</v>
      </c>
      <c r="J584" s="222">
        <f t="shared" si="93"/>
        <v>0</v>
      </c>
    </row>
    <row r="585" spans="1:10" ht="175.5" customHeight="1" x14ac:dyDescent="0.3">
      <c r="B585" s="66" t="s">
        <v>540</v>
      </c>
      <c r="C585" s="5" t="s">
        <v>67</v>
      </c>
      <c r="D585" s="22" t="s">
        <v>7</v>
      </c>
      <c r="E585" s="5" t="s">
        <v>7</v>
      </c>
      <c r="F585" s="8" t="s">
        <v>554</v>
      </c>
      <c r="G585" s="22"/>
      <c r="H585" s="244" t="str">
        <f t="shared" si="93"/>
        <v>-22,7</v>
      </c>
      <c r="I585" s="244">
        <f t="shared" si="93"/>
        <v>0</v>
      </c>
      <c r="J585" s="222">
        <f t="shared" si="93"/>
        <v>0</v>
      </c>
    </row>
    <row r="586" spans="1:10" ht="66.75" customHeight="1" x14ac:dyDescent="0.3">
      <c r="B586" s="66" t="s">
        <v>104</v>
      </c>
      <c r="C586" s="5" t="s">
        <v>67</v>
      </c>
      <c r="D586" s="22" t="s">
        <v>7</v>
      </c>
      <c r="E586" s="5" t="s">
        <v>7</v>
      </c>
      <c r="F586" s="8" t="s">
        <v>554</v>
      </c>
      <c r="G586" s="22" t="s">
        <v>83</v>
      </c>
      <c r="H586" s="23" t="s">
        <v>639</v>
      </c>
      <c r="I586" s="244">
        <f>22.7-22.7</f>
        <v>0</v>
      </c>
      <c r="J586" s="222">
        <f>22.7-22.7</f>
        <v>0</v>
      </c>
    </row>
    <row r="587" spans="1:10" ht="43.5" customHeight="1" x14ac:dyDescent="0.3">
      <c r="B587" s="317" t="s">
        <v>17</v>
      </c>
      <c r="C587" s="5" t="s">
        <v>67</v>
      </c>
      <c r="D587" s="1" t="s">
        <v>7</v>
      </c>
      <c r="E587" s="1" t="s">
        <v>11</v>
      </c>
      <c r="F587" s="1"/>
      <c r="G587" s="22"/>
      <c r="H587" s="318">
        <f t="shared" ref="H587:J590" si="94">H588</f>
        <v>22.7</v>
      </c>
      <c r="I587" s="244">
        <f t="shared" si="94"/>
        <v>22.7</v>
      </c>
      <c r="J587" s="222">
        <f t="shared" si="94"/>
        <v>22.7</v>
      </c>
    </row>
    <row r="588" spans="1:10" ht="66.75" customHeight="1" x14ac:dyDescent="0.3">
      <c r="B588" s="70" t="s">
        <v>489</v>
      </c>
      <c r="C588" s="5" t="s">
        <v>67</v>
      </c>
      <c r="D588" s="1" t="s">
        <v>7</v>
      </c>
      <c r="E588" s="1" t="s">
        <v>11</v>
      </c>
      <c r="F588" s="1" t="s">
        <v>218</v>
      </c>
      <c r="G588" s="22"/>
      <c r="H588" s="318">
        <f t="shared" si="94"/>
        <v>22.7</v>
      </c>
      <c r="I588" s="244">
        <f t="shared" si="94"/>
        <v>22.7</v>
      </c>
      <c r="J588" s="222">
        <f t="shared" si="94"/>
        <v>22.7</v>
      </c>
    </row>
    <row r="589" spans="1:10" ht="66.75" customHeight="1" x14ac:dyDescent="0.3">
      <c r="B589" s="69" t="s">
        <v>118</v>
      </c>
      <c r="C589" s="5" t="s">
        <v>67</v>
      </c>
      <c r="D589" s="1" t="s">
        <v>7</v>
      </c>
      <c r="E589" s="1" t="s">
        <v>11</v>
      </c>
      <c r="F589" s="1" t="s">
        <v>229</v>
      </c>
      <c r="G589" s="5"/>
      <c r="H589" s="318">
        <f t="shared" si="94"/>
        <v>22.7</v>
      </c>
      <c r="I589" s="244">
        <f t="shared" si="94"/>
        <v>22.7</v>
      </c>
      <c r="J589" s="222">
        <f t="shared" si="94"/>
        <v>22.7</v>
      </c>
    </row>
    <row r="590" spans="1:10" ht="180" customHeight="1" x14ac:dyDescent="0.3">
      <c r="B590" s="66" t="s">
        <v>540</v>
      </c>
      <c r="C590" s="5" t="s">
        <v>67</v>
      </c>
      <c r="D590" s="22" t="s">
        <v>7</v>
      </c>
      <c r="E590" s="5" t="s">
        <v>11</v>
      </c>
      <c r="F590" s="8" t="s">
        <v>554</v>
      </c>
      <c r="G590" s="22"/>
      <c r="H590" s="318">
        <f t="shared" si="94"/>
        <v>22.7</v>
      </c>
      <c r="I590" s="244">
        <f t="shared" si="94"/>
        <v>22.7</v>
      </c>
      <c r="J590" s="222">
        <f t="shared" si="94"/>
        <v>22.7</v>
      </c>
    </row>
    <row r="591" spans="1:10" ht="66.75" customHeight="1" x14ac:dyDescent="0.3">
      <c r="B591" s="66" t="s">
        <v>104</v>
      </c>
      <c r="C591" s="5" t="s">
        <v>67</v>
      </c>
      <c r="D591" s="22" t="s">
        <v>7</v>
      </c>
      <c r="E591" s="5" t="s">
        <v>11</v>
      </c>
      <c r="F591" s="8" t="s">
        <v>554</v>
      </c>
      <c r="G591" s="22" t="s">
        <v>83</v>
      </c>
      <c r="H591" s="318">
        <v>22.7</v>
      </c>
      <c r="I591" s="244">
        <v>22.7</v>
      </c>
      <c r="J591" s="222">
        <v>22.7</v>
      </c>
    </row>
    <row r="592" spans="1:10" ht="35.25" customHeight="1" x14ac:dyDescent="0.2">
      <c r="B592" s="11" t="s">
        <v>28</v>
      </c>
      <c r="C592" s="3" t="s">
        <v>67</v>
      </c>
      <c r="D592" s="4" t="s">
        <v>23</v>
      </c>
      <c r="E592" s="4"/>
      <c r="F592" s="4"/>
      <c r="G592" s="4"/>
      <c r="H592" s="248">
        <f>H593+H606</f>
        <v>0</v>
      </c>
      <c r="I592" s="248">
        <f>I593+I606</f>
        <v>143035.1</v>
      </c>
      <c r="J592" s="225">
        <f>J593+J606</f>
        <v>145823</v>
      </c>
    </row>
    <row r="593" spans="2:10" ht="33.75" customHeight="1" x14ac:dyDescent="0.3">
      <c r="B593" s="149" t="s">
        <v>54</v>
      </c>
      <c r="C593" s="5" t="s">
        <v>67</v>
      </c>
      <c r="D593" s="6" t="s">
        <v>23</v>
      </c>
      <c r="E593" s="6" t="s">
        <v>10</v>
      </c>
      <c r="F593" s="22"/>
      <c r="G593" s="22"/>
      <c r="H593" s="244">
        <f>H595</f>
        <v>0</v>
      </c>
      <c r="I593" s="244">
        <f>I595</f>
        <v>127112.5</v>
      </c>
      <c r="J593" s="222">
        <f>J595</f>
        <v>129900.4</v>
      </c>
    </row>
    <row r="594" spans="2:10" ht="74.25" customHeight="1" x14ac:dyDescent="0.3">
      <c r="B594" s="143" t="s">
        <v>490</v>
      </c>
      <c r="C594" s="5" t="s">
        <v>67</v>
      </c>
      <c r="D594" s="6" t="s">
        <v>23</v>
      </c>
      <c r="E594" s="6" t="s">
        <v>10</v>
      </c>
      <c r="F594" s="22" t="s">
        <v>221</v>
      </c>
      <c r="G594" s="22"/>
      <c r="H594" s="244">
        <f>H595</f>
        <v>0</v>
      </c>
      <c r="I594" s="244">
        <f>I595</f>
        <v>127112.5</v>
      </c>
      <c r="J594" s="222">
        <f>J595</f>
        <v>129900.4</v>
      </c>
    </row>
    <row r="595" spans="2:10" ht="45" customHeight="1" x14ac:dyDescent="0.3">
      <c r="B595" s="149" t="s">
        <v>103</v>
      </c>
      <c r="C595" s="5" t="s">
        <v>67</v>
      </c>
      <c r="D595" s="22" t="s">
        <v>23</v>
      </c>
      <c r="E595" s="22" t="s">
        <v>10</v>
      </c>
      <c r="F595" s="22" t="s">
        <v>228</v>
      </c>
      <c r="G595" s="22"/>
      <c r="H595" s="244">
        <f>H596+H600+H598+H602+H604</f>
        <v>0</v>
      </c>
      <c r="I595" s="244">
        <f>I596+I600+I598+I602+I604</f>
        <v>127112.5</v>
      </c>
      <c r="J595" s="222">
        <f>J596+J600+J598+J602+J604</f>
        <v>129900.4</v>
      </c>
    </row>
    <row r="596" spans="2:10" ht="174.75" customHeight="1" x14ac:dyDescent="0.3">
      <c r="B596" s="73" t="s">
        <v>353</v>
      </c>
      <c r="C596" s="5" t="s">
        <v>67</v>
      </c>
      <c r="D596" s="22" t="s">
        <v>23</v>
      </c>
      <c r="E596" s="22" t="s">
        <v>10</v>
      </c>
      <c r="F596" s="22" t="s">
        <v>552</v>
      </c>
      <c r="G596" s="22"/>
      <c r="H596" s="244">
        <f>H597</f>
        <v>0</v>
      </c>
      <c r="I596" s="244">
        <f>I597</f>
        <v>69285.5</v>
      </c>
      <c r="J596" s="222">
        <f>J597</f>
        <v>72057.7</v>
      </c>
    </row>
    <row r="597" spans="2:10" ht="53.25" customHeight="1" x14ac:dyDescent="0.3">
      <c r="B597" s="229" t="s">
        <v>291</v>
      </c>
      <c r="C597" s="5" t="s">
        <v>67</v>
      </c>
      <c r="D597" s="22" t="s">
        <v>23</v>
      </c>
      <c r="E597" s="22" t="s">
        <v>10</v>
      </c>
      <c r="F597" s="22" t="s">
        <v>552</v>
      </c>
      <c r="G597" s="22" t="s">
        <v>290</v>
      </c>
      <c r="H597" s="22"/>
      <c r="I597" s="244">
        <v>69285.5</v>
      </c>
      <c r="J597" s="222">
        <v>72057.7</v>
      </c>
    </row>
    <row r="598" spans="2:10" ht="108" customHeight="1" x14ac:dyDescent="0.3">
      <c r="B598" s="236" t="s">
        <v>341</v>
      </c>
      <c r="C598" s="5" t="s">
        <v>67</v>
      </c>
      <c r="D598" s="22" t="s">
        <v>23</v>
      </c>
      <c r="E598" s="22" t="s">
        <v>10</v>
      </c>
      <c r="F598" s="22" t="s">
        <v>550</v>
      </c>
      <c r="G598" s="22"/>
      <c r="H598" s="244">
        <f>H599</f>
        <v>0</v>
      </c>
      <c r="I598" s="244">
        <f>I599</f>
        <v>393.6</v>
      </c>
      <c r="J598" s="222">
        <f>J599</f>
        <v>409.3</v>
      </c>
    </row>
    <row r="599" spans="2:10" ht="53.25" customHeight="1" x14ac:dyDescent="0.3">
      <c r="B599" s="236" t="s">
        <v>291</v>
      </c>
      <c r="C599" s="5" t="s">
        <v>67</v>
      </c>
      <c r="D599" s="22" t="s">
        <v>23</v>
      </c>
      <c r="E599" s="22" t="s">
        <v>10</v>
      </c>
      <c r="F599" s="22" t="s">
        <v>550</v>
      </c>
      <c r="G599" s="22" t="s">
        <v>290</v>
      </c>
      <c r="H599" s="22"/>
      <c r="I599" s="244">
        <v>393.6</v>
      </c>
      <c r="J599" s="222">
        <v>409.3</v>
      </c>
    </row>
    <row r="600" spans="2:10" ht="100.5" customHeight="1" x14ac:dyDescent="0.3">
      <c r="B600" s="230" t="s">
        <v>354</v>
      </c>
      <c r="C600" s="5" t="s">
        <v>67</v>
      </c>
      <c r="D600" s="22" t="s">
        <v>23</v>
      </c>
      <c r="E600" s="22" t="s">
        <v>10</v>
      </c>
      <c r="F600" s="22" t="s">
        <v>551</v>
      </c>
      <c r="G600" s="22"/>
      <c r="H600" s="244">
        <f>H601</f>
        <v>0</v>
      </c>
      <c r="I600" s="244">
        <f>I601</f>
        <v>57015</v>
      </c>
      <c r="J600" s="222">
        <f>J601</f>
        <v>57015</v>
      </c>
    </row>
    <row r="601" spans="2:10" ht="52.5" customHeight="1" x14ac:dyDescent="0.3">
      <c r="B601" s="229" t="s">
        <v>291</v>
      </c>
      <c r="C601" s="5" t="s">
        <v>67</v>
      </c>
      <c r="D601" s="22" t="s">
        <v>23</v>
      </c>
      <c r="E601" s="22" t="s">
        <v>10</v>
      </c>
      <c r="F601" s="22" t="s">
        <v>551</v>
      </c>
      <c r="G601" s="22" t="s">
        <v>290</v>
      </c>
      <c r="H601" s="22"/>
      <c r="I601" s="244">
        <v>57015</v>
      </c>
      <c r="J601" s="222">
        <v>57015</v>
      </c>
    </row>
    <row r="602" spans="2:10" ht="128.25" customHeight="1" x14ac:dyDescent="0.3">
      <c r="B602" s="229" t="s">
        <v>344</v>
      </c>
      <c r="C602" s="5" t="s">
        <v>67</v>
      </c>
      <c r="D602" s="22" t="s">
        <v>23</v>
      </c>
      <c r="E602" s="22" t="s">
        <v>10</v>
      </c>
      <c r="F602" s="22" t="s">
        <v>549</v>
      </c>
      <c r="G602" s="22"/>
      <c r="H602" s="244">
        <f>H603</f>
        <v>0</v>
      </c>
      <c r="I602" s="244">
        <f>I603</f>
        <v>408</v>
      </c>
      <c r="J602" s="222">
        <f>J603</f>
        <v>408</v>
      </c>
    </row>
    <row r="603" spans="2:10" ht="48.75" customHeight="1" x14ac:dyDescent="0.3">
      <c r="B603" s="229" t="s">
        <v>291</v>
      </c>
      <c r="C603" s="5" t="s">
        <v>67</v>
      </c>
      <c r="D603" s="22" t="s">
        <v>23</v>
      </c>
      <c r="E603" s="22" t="s">
        <v>10</v>
      </c>
      <c r="F603" s="22" t="s">
        <v>549</v>
      </c>
      <c r="G603" s="22" t="s">
        <v>290</v>
      </c>
      <c r="H603" s="22"/>
      <c r="I603" s="244">
        <v>408</v>
      </c>
      <c r="J603" s="222">
        <v>408</v>
      </c>
    </row>
    <row r="604" spans="2:10" ht="225" customHeight="1" x14ac:dyDescent="0.3">
      <c r="B604" s="83" t="s">
        <v>352</v>
      </c>
      <c r="C604" s="5" t="s">
        <v>67</v>
      </c>
      <c r="D604" s="6" t="s">
        <v>23</v>
      </c>
      <c r="E604" s="6" t="s">
        <v>10</v>
      </c>
      <c r="F604" s="22" t="s">
        <v>553</v>
      </c>
      <c r="H604" s="244">
        <f>H605</f>
        <v>0</v>
      </c>
      <c r="I604" s="244">
        <f>I605</f>
        <v>10.4</v>
      </c>
      <c r="J604" s="222">
        <f>J605</f>
        <v>10.4</v>
      </c>
    </row>
    <row r="605" spans="2:10" ht="36" customHeight="1" x14ac:dyDescent="0.3">
      <c r="B605" s="236" t="s">
        <v>161</v>
      </c>
      <c r="C605" s="5" t="s">
        <v>67</v>
      </c>
      <c r="D605" s="6" t="s">
        <v>23</v>
      </c>
      <c r="E605" s="6" t="s">
        <v>10</v>
      </c>
      <c r="F605" s="22" t="s">
        <v>553</v>
      </c>
      <c r="G605" s="24">
        <v>360</v>
      </c>
      <c r="H605" s="24"/>
      <c r="I605" s="244">
        <v>10.4</v>
      </c>
      <c r="J605" s="222">
        <v>10.4</v>
      </c>
    </row>
    <row r="606" spans="2:10" ht="43.5" customHeight="1" x14ac:dyDescent="0.3">
      <c r="B606" s="229" t="s">
        <v>79</v>
      </c>
      <c r="C606" s="5" t="s">
        <v>67</v>
      </c>
      <c r="D606" s="22" t="s">
        <v>23</v>
      </c>
      <c r="E606" s="22" t="s">
        <v>4</v>
      </c>
      <c r="F606" s="22"/>
      <c r="G606" s="22"/>
      <c r="H606" s="244">
        <f>H619+H613+H607</f>
        <v>0</v>
      </c>
      <c r="I606" s="244">
        <f>I619+I613+I607</f>
        <v>15922.6</v>
      </c>
      <c r="J606" s="222">
        <f>J619+J613+J607</f>
        <v>15922.6</v>
      </c>
    </row>
    <row r="607" spans="2:10" ht="74.25" customHeight="1" x14ac:dyDescent="0.3">
      <c r="B607" s="274" t="s">
        <v>593</v>
      </c>
      <c r="C607" s="281" t="s">
        <v>67</v>
      </c>
      <c r="D607" s="282" t="s">
        <v>23</v>
      </c>
      <c r="E607" s="282" t="s">
        <v>4</v>
      </c>
      <c r="F607" s="23" t="s">
        <v>175</v>
      </c>
      <c r="G607" s="22"/>
      <c r="H607" s="244">
        <f t="shared" ref="H607:J609" si="95">H608</f>
        <v>0</v>
      </c>
      <c r="I607" s="244">
        <f t="shared" si="95"/>
        <v>979.7</v>
      </c>
      <c r="J607" s="222">
        <f t="shared" si="95"/>
        <v>979.7</v>
      </c>
    </row>
    <row r="608" spans="2:10" ht="85.5" customHeight="1" x14ac:dyDescent="0.3">
      <c r="B608" s="274" t="s">
        <v>594</v>
      </c>
      <c r="C608" s="281" t="s">
        <v>67</v>
      </c>
      <c r="D608" s="282" t="s">
        <v>23</v>
      </c>
      <c r="E608" s="282" t="s">
        <v>4</v>
      </c>
      <c r="F608" s="23" t="s">
        <v>277</v>
      </c>
      <c r="G608" s="22"/>
      <c r="H608" s="244">
        <f t="shared" si="95"/>
        <v>0</v>
      </c>
      <c r="I608" s="244">
        <f t="shared" si="95"/>
        <v>979.7</v>
      </c>
      <c r="J608" s="222">
        <f t="shared" si="95"/>
        <v>979.7</v>
      </c>
    </row>
    <row r="609" spans="2:13" ht="85.5" customHeight="1" x14ac:dyDescent="0.3">
      <c r="B609" s="277" t="s">
        <v>386</v>
      </c>
      <c r="C609" s="281" t="s">
        <v>67</v>
      </c>
      <c r="D609" s="282" t="s">
        <v>23</v>
      </c>
      <c r="E609" s="282" t="s">
        <v>4</v>
      </c>
      <c r="F609" s="23" t="s">
        <v>385</v>
      </c>
      <c r="G609" s="22"/>
      <c r="H609" s="244">
        <f t="shared" si="95"/>
        <v>0</v>
      </c>
      <c r="I609" s="244">
        <f t="shared" si="95"/>
        <v>979.7</v>
      </c>
      <c r="J609" s="222">
        <f t="shared" si="95"/>
        <v>979.7</v>
      </c>
    </row>
    <row r="610" spans="2:13" ht="247.5" customHeight="1" x14ac:dyDescent="0.3">
      <c r="B610" s="296" t="s">
        <v>602</v>
      </c>
      <c r="C610" s="303" t="s">
        <v>67</v>
      </c>
      <c r="D610" s="304" t="s">
        <v>23</v>
      </c>
      <c r="E610" s="304" t="s">
        <v>4</v>
      </c>
      <c r="F610" s="305" t="s">
        <v>595</v>
      </c>
      <c r="G610" s="301"/>
      <c r="H610" s="302">
        <f>H611+H612</f>
        <v>0</v>
      </c>
      <c r="I610" s="302">
        <f>I611+I612</f>
        <v>979.7</v>
      </c>
      <c r="J610" s="302">
        <f>J611+J612</f>
        <v>979.7</v>
      </c>
    </row>
    <row r="611" spans="2:13" ht="64.5" customHeight="1" x14ac:dyDescent="0.3">
      <c r="B611" s="283" t="s">
        <v>392</v>
      </c>
      <c r="C611" s="281" t="s">
        <v>67</v>
      </c>
      <c r="D611" s="282" t="s">
        <v>23</v>
      </c>
      <c r="E611" s="282" t="s">
        <v>4</v>
      </c>
      <c r="F611" s="284" t="s">
        <v>595</v>
      </c>
      <c r="G611" s="22" t="s">
        <v>82</v>
      </c>
      <c r="H611" s="22"/>
      <c r="I611" s="286">
        <v>895.5</v>
      </c>
      <c r="J611" s="286">
        <v>895.5</v>
      </c>
    </row>
    <row r="612" spans="2:13" ht="64.5" customHeight="1" x14ac:dyDescent="0.3">
      <c r="B612" s="285" t="s">
        <v>104</v>
      </c>
      <c r="C612" s="281" t="s">
        <v>67</v>
      </c>
      <c r="D612" s="282" t="s">
        <v>23</v>
      </c>
      <c r="E612" s="282" t="s">
        <v>4</v>
      </c>
      <c r="F612" s="284" t="s">
        <v>595</v>
      </c>
      <c r="G612" s="22" t="s">
        <v>83</v>
      </c>
      <c r="H612" s="22"/>
      <c r="I612" s="286">
        <v>84.2</v>
      </c>
      <c r="J612" s="286">
        <v>84.2</v>
      </c>
    </row>
    <row r="613" spans="2:13" ht="73.5" customHeight="1" x14ac:dyDescent="0.3">
      <c r="B613" s="70" t="s">
        <v>491</v>
      </c>
      <c r="C613" s="5" t="s">
        <v>67</v>
      </c>
      <c r="D613" s="22" t="s">
        <v>23</v>
      </c>
      <c r="E613" s="22" t="s">
        <v>4</v>
      </c>
      <c r="F613" s="22" t="s">
        <v>218</v>
      </c>
      <c r="G613" s="22"/>
      <c r="H613" s="244">
        <f t="shared" ref="H613:J614" si="96">H614</f>
        <v>0</v>
      </c>
      <c r="I613" s="244">
        <f t="shared" si="96"/>
        <v>979.90000000000009</v>
      </c>
      <c r="J613" s="222">
        <f t="shared" si="96"/>
        <v>979.90000000000009</v>
      </c>
    </row>
    <row r="614" spans="2:13" ht="56.25" customHeight="1" x14ac:dyDescent="0.3">
      <c r="B614" s="69" t="s">
        <v>118</v>
      </c>
      <c r="C614" s="5" t="s">
        <v>67</v>
      </c>
      <c r="D614" s="1" t="s">
        <v>23</v>
      </c>
      <c r="E614" s="1" t="s">
        <v>4</v>
      </c>
      <c r="F614" s="1" t="s">
        <v>229</v>
      </c>
      <c r="G614" s="22"/>
      <c r="H614" s="244">
        <f t="shared" si="96"/>
        <v>0</v>
      </c>
      <c r="I614" s="244">
        <f t="shared" si="96"/>
        <v>979.90000000000009</v>
      </c>
      <c r="J614" s="222">
        <f t="shared" si="96"/>
        <v>979.90000000000009</v>
      </c>
    </row>
    <row r="615" spans="2:13" ht="126" customHeight="1" x14ac:dyDescent="0.3">
      <c r="B615" s="70" t="s">
        <v>398</v>
      </c>
      <c r="C615" s="60" t="s">
        <v>67</v>
      </c>
      <c r="D615" s="65" t="s">
        <v>23</v>
      </c>
      <c r="E615" s="65" t="s">
        <v>4</v>
      </c>
      <c r="F615" s="65" t="s">
        <v>555</v>
      </c>
      <c r="G615" s="65"/>
      <c r="H615" s="244">
        <f>H616+H617</f>
        <v>0</v>
      </c>
      <c r="I615" s="244">
        <f>I616+I617</f>
        <v>979.90000000000009</v>
      </c>
      <c r="J615" s="222">
        <f>J616+J617</f>
        <v>979.90000000000009</v>
      </c>
      <c r="K615" s="366"/>
      <c r="L615" s="366"/>
      <c r="M615" s="366"/>
    </row>
    <row r="616" spans="2:13" ht="37.5" customHeight="1" x14ac:dyDescent="0.3">
      <c r="B616" s="232" t="s">
        <v>392</v>
      </c>
      <c r="C616" s="60" t="s">
        <v>67</v>
      </c>
      <c r="D616" s="65" t="s">
        <v>23</v>
      </c>
      <c r="E616" s="65" t="s">
        <v>4</v>
      </c>
      <c r="F616" s="65" t="s">
        <v>555</v>
      </c>
      <c r="G616" s="65" t="s">
        <v>82</v>
      </c>
      <c r="H616" s="65"/>
      <c r="I616" s="244">
        <v>895.7</v>
      </c>
      <c r="J616" s="222">
        <v>895.7</v>
      </c>
    </row>
    <row r="617" spans="2:13" ht="63" customHeight="1" x14ac:dyDescent="0.3">
      <c r="B617" s="66" t="s">
        <v>104</v>
      </c>
      <c r="C617" s="60" t="s">
        <v>67</v>
      </c>
      <c r="D617" s="65" t="s">
        <v>23</v>
      </c>
      <c r="E617" s="65" t="s">
        <v>4</v>
      </c>
      <c r="F617" s="65" t="s">
        <v>555</v>
      </c>
      <c r="G617" s="65" t="s">
        <v>83</v>
      </c>
      <c r="H617" s="65"/>
      <c r="I617" s="244">
        <v>84.2</v>
      </c>
      <c r="J617" s="222">
        <v>84.2</v>
      </c>
    </row>
    <row r="618" spans="2:13" ht="60" customHeight="1" x14ac:dyDescent="0.3">
      <c r="B618" s="143" t="s">
        <v>492</v>
      </c>
      <c r="C618" s="5" t="s">
        <v>67</v>
      </c>
      <c r="D618" s="22" t="s">
        <v>23</v>
      </c>
      <c r="E618" s="22" t="s">
        <v>4</v>
      </c>
      <c r="F618" s="22" t="s">
        <v>221</v>
      </c>
      <c r="G618" s="22"/>
      <c r="H618" s="244">
        <f>H619</f>
        <v>0</v>
      </c>
      <c r="I618" s="244">
        <f>I619</f>
        <v>13963</v>
      </c>
      <c r="J618" s="222">
        <f>J619</f>
        <v>13963</v>
      </c>
    </row>
    <row r="619" spans="2:13" ht="42.75" customHeight="1" x14ac:dyDescent="0.3">
      <c r="B619" s="149" t="s">
        <v>103</v>
      </c>
      <c r="C619" s="5" t="s">
        <v>67</v>
      </c>
      <c r="D619" s="22" t="s">
        <v>23</v>
      </c>
      <c r="E619" s="22" t="s">
        <v>4</v>
      </c>
      <c r="F619" s="22" t="s">
        <v>228</v>
      </c>
      <c r="G619" s="22"/>
      <c r="H619" s="244">
        <f>H623+H620</f>
        <v>0</v>
      </c>
      <c r="I619" s="244">
        <f>I623+I620</f>
        <v>13963</v>
      </c>
      <c r="J619" s="222">
        <f>J623+J620</f>
        <v>13963</v>
      </c>
    </row>
    <row r="620" spans="2:13" ht="291.75" customHeight="1" x14ac:dyDescent="0.3">
      <c r="B620" s="84" t="s">
        <v>343</v>
      </c>
      <c r="C620" s="5" t="s">
        <v>67</v>
      </c>
      <c r="D620" s="22" t="s">
        <v>23</v>
      </c>
      <c r="E620" s="22" t="s">
        <v>4</v>
      </c>
      <c r="F620" s="22" t="s">
        <v>547</v>
      </c>
      <c r="G620" s="22"/>
      <c r="H620" s="244">
        <f>H621+H622</f>
        <v>0</v>
      </c>
      <c r="I620" s="244">
        <f>I621+I622</f>
        <v>1971.8999999999999</v>
      </c>
      <c r="J620" s="222">
        <f>J621+J622</f>
        <v>1971.8999999999999</v>
      </c>
    </row>
    <row r="621" spans="2:13" ht="42.75" customHeight="1" x14ac:dyDescent="0.3">
      <c r="B621" s="237" t="s">
        <v>392</v>
      </c>
      <c r="C621" s="5" t="s">
        <v>67</v>
      </c>
      <c r="D621" s="22" t="s">
        <v>23</v>
      </c>
      <c r="E621" s="22" t="s">
        <v>4</v>
      </c>
      <c r="F621" s="22" t="s">
        <v>547</v>
      </c>
      <c r="G621" s="22" t="s">
        <v>82</v>
      </c>
      <c r="H621" s="22"/>
      <c r="I621" s="244">
        <v>1719.3</v>
      </c>
      <c r="J621" s="222">
        <v>1719.3</v>
      </c>
    </row>
    <row r="622" spans="2:13" ht="71.25" customHeight="1" x14ac:dyDescent="0.3">
      <c r="B622" s="239" t="s">
        <v>104</v>
      </c>
      <c r="C622" s="5" t="s">
        <v>67</v>
      </c>
      <c r="D622" s="22" t="s">
        <v>23</v>
      </c>
      <c r="E622" s="22" t="s">
        <v>4</v>
      </c>
      <c r="F622" s="22" t="s">
        <v>547</v>
      </c>
      <c r="G622" s="22" t="s">
        <v>83</v>
      </c>
      <c r="H622" s="22"/>
      <c r="I622" s="247">
        <v>252.6</v>
      </c>
      <c r="J622" s="222">
        <v>252.6</v>
      </c>
    </row>
    <row r="623" spans="2:13" ht="102" customHeight="1" x14ac:dyDescent="0.3">
      <c r="B623" s="231" t="s">
        <v>342</v>
      </c>
      <c r="C623" s="5" t="s">
        <v>67</v>
      </c>
      <c r="D623" s="22" t="s">
        <v>23</v>
      </c>
      <c r="E623" s="22" t="s">
        <v>4</v>
      </c>
      <c r="F623" s="22" t="s">
        <v>548</v>
      </c>
      <c r="G623" s="22"/>
      <c r="H623" s="244">
        <f>H624+H625</f>
        <v>0</v>
      </c>
      <c r="I623" s="244">
        <f>I624+I625</f>
        <v>11991.1</v>
      </c>
      <c r="J623" s="222">
        <f>J624+J625</f>
        <v>11991.1</v>
      </c>
    </row>
    <row r="624" spans="2:13" ht="40.5" customHeight="1" x14ac:dyDescent="0.3">
      <c r="B624" s="230" t="s">
        <v>392</v>
      </c>
      <c r="C624" s="5" t="s">
        <v>67</v>
      </c>
      <c r="D624" s="22" t="s">
        <v>23</v>
      </c>
      <c r="E624" s="22" t="s">
        <v>4</v>
      </c>
      <c r="F624" s="22" t="s">
        <v>548</v>
      </c>
      <c r="G624" s="22" t="s">
        <v>82</v>
      </c>
      <c r="H624" s="22"/>
      <c r="I624" s="244">
        <v>11134.9</v>
      </c>
      <c r="J624" s="222">
        <v>11134.9</v>
      </c>
    </row>
    <row r="625" spans="1:10" ht="63" customHeight="1" x14ac:dyDescent="0.3">
      <c r="B625" s="231" t="s">
        <v>104</v>
      </c>
      <c r="C625" s="5" t="s">
        <v>67</v>
      </c>
      <c r="D625" s="22" t="s">
        <v>23</v>
      </c>
      <c r="E625" s="22" t="s">
        <v>4</v>
      </c>
      <c r="F625" s="22" t="s">
        <v>548</v>
      </c>
      <c r="G625" s="22" t="s">
        <v>83</v>
      </c>
      <c r="H625" s="22"/>
      <c r="I625" s="244">
        <v>856.2</v>
      </c>
      <c r="J625" s="222">
        <v>856.2</v>
      </c>
    </row>
    <row r="626" spans="1:10" ht="29.25" customHeight="1" x14ac:dyDescent="0.3">
      <c r="A626" s="28" t="s">
        <v>150</v>
      </c>
      <c r="B626" s="117" t="s">
        <v>297</v>
      </c>
      <c r="C626" s="133"/>
      <c r="D626" s="116"/>
      <c r="E626" s="116"/>
      <c r="F626" s="116"/>
      <c r="G626" s="116"/>
      <c r="H626" s="252">
        <f>H627</f>
        <v>0</v>
      </c>
      <c r="I626" s="252">
        <f>I627</f>
        <v>100000</v>
      </c>
      <c r="J626" s="221">
        <f>J627</f>
        <v>200000</v>
      </c>
    </row>
    <row r="627" spans="1:10" ht="30.75" customHeight="1" x14ac:dyDescent="0.3">
      <c r="A627" s="24"/>
      <c r="B627" s="147" t="s">
        <v>297</v>
      </c>
      <c r="C627" s="5"/>
      <c r="D627" s="22"/>
      <c r="E627" s="22"/>
      <c r="F627" s="22"/>
      <c r="G627" s="22"/>
      <c r="H627" s="22"/>
      <c r="I627" s="247">
        <v>100000</v>
      </c>
      <c r="J627" s="222">
        <v>200000</v>
      </c>
    </row>
    <row r="628" spans="1:10" ht="21" customHeight="1" x14ac:dyDescent="0.3">
      <c r="B628" s="147"/>
      <c r="C628" s="5"/>
      <c r="D628" s="22"/>
      <c r="E628" s="22"/>
      <c r="F628" s="22"/>
      <c r="G628" s="22"/>
      <c r="H628" s="22"/>
      <c r="I628" s="123"/>
    </row>
    <row r="629" spans="1:10" ht="37.5" customHeight="1" x14ac:dyDescent="0.3">
      <c r="B629" s="323" t="s">
        <v>642</v>
      </c>
      <c r="C629" s="330"/>
      <c r="I629" s="52"/>
      <c r="J629" s="226" t="s">
        <v>643</v>
      </c>
    </row>
    <row r="630" spans="1:10" ht="18.75" x14ac:dyDescent="0.3">
      <c r="B630" s="142"/>
    </row>
  </sheetData>
  <mergeCells count="25">
    <mergeCell ref="A17:J17"/>
    <mergeCell ref="A20:A22"/>
    <mergeCell ref="I19:J19"/>
    <mergeCell ref="J21:J22"/>
    <mergeCell ref="G9:J9"/>
    <mergeCell ref="G10:K10"/>
    <mergeCell ref="G11:K11"/>
    <mergeCell ref="G12:K12"/>
    <mergeCell ref="G13:J13"/>
    <mergeCell ref="K615:M615"/>
    <mergeCell ref="B629:C629"/>
    <mergeCell ref="D37:G37"/>
    <mergeCell ref="G20:G22"/>
    <mergeCell ref="F20:F22"/>
    <mergeCell ref="B20:B22"/>
    <mergeCell ref="C20:C22"/>
    <mergeCell ref="D20:D22"/>
    <mergeCell ref="E20:E22"/>
    <mergeCell ref="H20:J20"/>
    <mergeCell ref="H21:I21"/>
    <mergeCell ref="G2:N2"/>
    <mergeCell ref="G3:O3"/>
    <mergeCell ref="G4:O4"/>
    <mergeCell ref="G5:O5"/>
    <mergeCell ref="G6:N6"/>
  </mergeCells>
  <phoneticPr fontId="0" type="noConversion"/>
  <pageMargins left="0.78740157480314965" right="0.19685039370078741" top="0.47244094488188981" bottom="0.47244094488188981" header="0.15748031496062992" footer="0.39370078740157483"/>
  <pageSetup paperSize="9" scale="62" fitToHeight="0" orientation="portrait" r:id="rId1"/>
  <headerFooter differentFirst="1" alignWithMargins="0">
    <oddHeader>&amp;C&amp;P</oddHeader>
  </headerFooter>
  <rowBreaks count="4" manualBreakCount="4">
    <brk id="370" max="9" man="1"/>
    <brk id="498" max="9" man="1"/>
    <brk id="543" max="9" man="1"/>
    <brk id="61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2025-01-28T12:03:47Z</cp:lastPrinted>
  <dcterms:created xsi:type="dcterms:W3CDTF">2002-11-07T15:25:18Z</dcterms:created>
  <dcterms:modified xsi:type="dcterms:W3CDTF">2025-02-19T12:56:49Z</dcterms:modified>
</cp:coreProperties>
</file>